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Thai Nguyen University of Medicine and Pharmacy\CV\PCTHSSV - CV CHINH\VB\SO PHAT BANG\SỔ PHÁT BẰNG 2023\TN - T8.25.23\"/>
    </mc:Choice>
  </mc:AlternateContent>
  <bookViews>
    <workbookView xWindow="-120" yWindow="-120" windowWidth="29040" windowHeight="14930"/>
  </bookViews>
  <sheets>
    <sheet name="K50" sheetId="6" r:id="rId1"/>
  </sheets>
  <definedNames>
    <definedName name="_xlnm.Print_Titles" localSheetId="0">'K50'!$11:$11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6" l="1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13" i="6"/>
  <c r="A12" i="6"/>
  <c r="AB30" i="6"/>
  <c r="V30" i="6"/>
  <c r="AB29" i="6"/>
  <c r="V29" i="6"/>
  <c r="AB28" i="6"/>
  <c r="V28" i="6"/>
  <c r="AB27" i="6"/>
  <c r="V27" i="6"/>
  <c r="AB26" i="6"/>
  <c r="V26" i="6"/>
  <c r="AB25" i="6"/>
  <c r="V25" i="6"/>
  <c r="AB24" i="6"/>
  <c r="V24" i="6"/>
  <c r="AB23" i="6"/>
  <c r="V23" i="6"/>
  <c r="AB22" i="6"/>
  <c r="V22" i="6"/>
  <c r="AB21" i="6"/>
  <c r="V21" i="6"/>
  <c r="AB20" i="6"/>
  <c r="V20" i="6"/>
  <c r="AB19" i="6"/>
  <c r="V19" i="6"/>
  <c r="AB18" i="6"/>
  <c r="V18" i="6"/>
  <c r="AB17" i="6"/>
  <c r="V17" i="6"/>
  <c r="AB16" i="6"/>
  <c r="V16" i="6"/>
  <c r="AB15" i="6"/>
  <c r="V15" i="6"/>
  <c r="AB14" i="6"/>
  <c r="V14" i="6"/>
  <c r="AB13" i="6"/>
  <c r="V13" i="6"/>
  <c r="AB12" i="6"/>
  <c r="V12" i="6"/>
</calcChain>
</file>

<file path=xl/sharedStrings.xml><?xml version="1.0" encoding="utf-8"?>
<sst xmlns="http://schemas.openxmlformats.org/spreadsheetml/2006/main" count="368" uniqueCount="195">
  <si>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</si>
  <si>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</si>
  <si>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</si>
  <si>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</si>
  <si>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</si>
  <si>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</si>
  <si>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</si>
  <si>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</si>
  <si>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</si>
  <si>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</si>
  <si>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</si>
  <si>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</si>
  <si>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</si>
  <si>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</si>
  <si>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</si>
  <si>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</si>
  <si>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</si>
  <si>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</si>
  <si>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</si>
  <si>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</si>
  <si>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Ngày ký</t>
  </si>
  <si>
    <t>Nam</t>
  </si>
  <si>
    <t>Y khoa</t>
  </si>
  <si>
    <t>Trung bình</t>
  </si>
  <si>
    <t>Mường</t>
  </si>
  <si>
    <t>Nùng</t>
  </si>
  <si>
    <t>Thái Nguyên</t>
  </si>
  <si>
    <t>Anh</t>
  </si>
  <si>
    <t>Tú</t>
  </si>
  <si>
    <t>Dao</t>
  </si>
  <si>
    <t>Khóa học: 2017 - 2023</t>
  </si>
  <si>
    <t>Y.K50A</t>
  </si>
  <si>
    <t>Y.K50D</t>
  </si>
  <si>
    <t>Giỏi</t>
  </si>
  <si>
    <t>Nguyễn Thị</t>
  </si>
  <si>
    <t>11/08/1999</t>
  </si>
  <si>
    <t>Trần Thị</t>
  </si>
  <si>
    <t>Nghệ An</t>
  </si>
  <si>
    <t>Nhung</t>
  </si>
  <si>
    <t>Vân</t>
  </si>
  <si>
    <t>21/12/1999</t>
  </si>
  <si>
    <t>Cao Bằng</t>
  </si>
  <si>
    <t>Y.K50B</t>
  </si>
  <si>
    <t>04/09/1999</t>
  </si>
  <si>
    <t>Quỳnh</t>
  </si>
  <si>
    <t>Y.K50C</t>
  </si>
  <si>
    <t>07/11/1999</t>
  </si>
  <si>
    <t>Huyền</t>
  </si>
  <si>
    <t>Y.K50E</t>
  </si>
  <si>
    <t>Khá</t>
  </si>
  <si>
    <t>13/11/1999</t>
  </si>
  <si>
    <t>Chi Lăng, Lạng Sơn</t>
  </si>
  <si>
    <t>Huy</t>
  </si>
  <si>
    <t>Thái Bình</t>
  </si>
  <si>
    <t>Thanh</t>
  </si>
  <si>
    <t>Cẩm Khê, Phú Thọ</t>
  </si>
  <si>
    <t>Trần Văn</t>
  </si>
  <si>
    <t>Dung</t>
  </si>
  <si>
    <t>Hải</t>
  </si>
  <si>
    <t>15/04/1999</t>
  </si>
  <si>
    <t>Lập Thạch, Vĩnh Phúc</t>
  </si>
  <si>
    <t>28/03/1999</t>
  </si>
  <si>
    <t>Tùng</t>
  </si>
  <si>
    <t>Cường</t>
  </si>
  <si>
    <t>Hạnh</t>
  </si>
  <si>
    <t>20/10/1999</t>
  </si>
  <si>
    <t>Đinh Thị Cẩm</t>
  </si>
  <si>
    <t>24/08/1998</t>
  </si>
  <si>
    <t>Ấn định danh sách có 19 sinh viên.</t>
  </si>
  <si>
    <t>Thái Nguyên, ngày 25 tháng 8 năm 2023</t>
  </si>
  <si>
    <t>Quyết định công nhận tốt nghiệp số 1850/QĐ-ĐHYD ngày 25/8/2023</t>
  </si>
  <si>
    <t>DANH SÁCH TỐT NGHIỆP BÁC SỸ Y KHOA KHÓA 50 (BỔ SUNG)</t>
  </si>
  <si>
    <t>Ngọc Thiện, Tân Yên, Bắc Giang</t>
  </si>
  <si>
    <t>Việt Nam</t>
  </si>
  <si>
    <t>DTY/BS/02397</t>
  </si>
  <si>
    <t>DTY/BS/2023/00471</t>
  </si>
  <si>
    <t>1850/QĐ-ĐHYD ngày 25/8/2023</t>
  </si>
  <si>
    <t>2385/QĐ-ĐHTN ngày 06/11/2017</t>
  </si>
  <si>
    <t>Very good</t>
  </si>
  <si>
    <t>DTY1757201010093</t>
  </si>
  <si>
    <t>Nguyen Thi Hai</t>
  </si>
  <si>
    <t>Nguyễn Thị Việt</t>
  </si>
  <si>
    <t>DTY/BS/02398</t>
  </si>
  <si>
    <t>DTY/BS/2023/00472</t>
  </si>
  <si>
    <t xml:space="preserve"> Good</t>
  </si>
  <si>
    <t>DTY1757201010017</t>
  </si>
  <si>
    <t>Nguyen Thi Viet Anh</t>
  </si>
  <si>
    <t>Trương Thị</t>
  </si>
  <si>
    <t>10/01/1999</t>
  </si>
  <si>
    <t>DTY/BS/02399</t>
  </si>
  <si>
    <t>DTY/BS/2023/00473</t>
  </si>
  <si>
    <t>DTY1757201010052</t>
  </si>
  <si>
    <t>Truong Thi Dung</t>
  </si>
  <si>
    <t>Chung Kim</t>
  </si>
  <si>
    <t>07/04/1999</t>
  </si>
  <si>
    <t>DTY/BS/02400</t>
  </si>
  <si>
    <t>DTY/BS/2023/00474</t>
  </si>
  <si>
    <t>DTY1757201010101</t>
  </si>
  <si>
    <t>Chung Kim Hanh</t>
  </si>
  <si>
    <t>27/01/2000</t>
  </si>
  <si>
    <t>Nghĩa Đàn, Nghệ An</t>
  </si>
  <si>
    <t>Thổ</t>
  </si>
  <si>
    <t>DTY/BS/02401</t>
  </si>
  <si>
    <t>DTY/BS/2023/00475</t>
  </si>
  <si>
    <t>DTY1757201010155</t>
  </si>
  <si>
    <t>Truong Thi Huyen</t>
  </si>
  <si>
    <t>Hàn Đặng Phương</t>
  </si>
  <si>
    <t>DTY/BS/02402</t>
  </si>
  <si>
    <t>DTY/BS/2023/00476</t>
  </si>
  <si>
    <t>DTY1757201010224</t>
  </si>
  <si>
    <t>Han Dang Phuong Nam</t>
  </si>
  <si>
    <t>Toàn</t>
  </si>
  <si>
    <t>06/10/1999</t>
  </si>
  <si>
    <t>DTY/BS/02403</t>
  </si>
  <si>
    <t>DTY/BS/2023/00477</t>
  </si>
  <si>
    <t>DTY1757201010360</t>
  </si>
  <si>
    <t>Tran Van Toan</t>
  </si>
  <si>
    <t>DTY/BS/02404</t>
  </si>
  <si>
    <t>DTY/BS/2023/00478</t>
  </si>
  <si>
    <t>DTY1757201010383</t>
  </si>
  <si>
    <t>Tran Thi Tu</t>
  </si>
  <si>
    <t>Lê Bá</t>
  </si>
  <si>
    <t>TP Thanh Hóa, Thanh Hóa</t>
  </si>
  <si>
    <t>DTY/BS/02405</t>
  </si>
  <si>
    <t>DTY/BS/2023/00479</t>
  </si>
  <si>
    <t>DTY1757201010395</t>
  </si>
  <si>
    <t>Le Ba Tung</t>
  </si>
  <si>
    <t>Lý Tiến</t>
  </si>
  <si>
    <t>Hội</t>
  </si>
  <si>
    <t>Bảo Linh, Định Hóa, Thái Nguyên</t>
  </si>
  <si>
    <t>DTY/BS/02406</t>
  </si>
  <si>
    <t>DTY/BS/2023/00480</t>
  </si>
  <si>
    <t>DTY1757201010133</t>
  </si>
  <si>
    <t>Ly Tien Hoi</t>
  </si>
  <si>
    <t>Triệu Quang</t>
  </si>
  <si>
    <t>11/07/1999</t>
  </si>
  <si>
    <t>TX Cao Bằng, Cao Bằng</t>
  </si>
  <si>
    <t>DTY/BS/02407</t>
  </si>
  <si>
    <t>DTY/BS/2023/00481</t>
  </si>
  <si>
    <t>DTY1757201010152</t>
  </si>
  <si>
    <t>Trieu Quang Huy</t>
  </si>
  <si>
    <t>Triệu Hồng</t>
  </si>
  <si>
    <t>07/02/1999</t>
  </si>
  <si>
    <t>Lâm Bình, Tuyên Quang</t>
  </si>
  <si>
    <t>DTY/BS/02408</t>
  </si>
  <si>
    <t>DTY/BS/2023/00482</t>
  </si>
  <si>
    <t>DTY1757201010259</t>
  </si>
  <si>
    <t>Trieu Hong Nhung</t>
  </si>
  <si>
    <t>Ngô Thị</t>
  </si>
  <si>
    <t>30/12/1999</t>
  </si>
  <si>
    <t>Hoàng Quế, Đông Triều, Quảng Ninh</t>
  </si>
  <si>
    <t>DTY/BS/02409</t>
  </si>
  <si>
    <t>DTY/BS/2023/00483</t>
  </si>
  <si>
    <t>DTY1757201010296</t>
  </si>
  <si>
    <t>Ngo Thi Quynh</t>
  </si>
  <si>
    <t>19/04/1999</t>
  </si>
  <si>
    <t>TP Vinh, Nghệ An</t>
  </si>
  <si>
    <t>DTY/BS/02410</t>
  </si>
  <si>
    <t>DTY/BS/2023/00484</t>
  </si>
  <si>
    <t>DTY1757201010404</t>
  </si>
  <si>
    <t>Dinh Thi Cam Van</t>
  </si>
  <si>
    <t>Vũ Trọng</t>
  </si>
  <si>
    <t>Sinh</t>
  </si>
  <si>
    <t>Nghĩa Hòa, Lạng Giang, Bắc Giang</t>
  </si>
  <si>
    <t>DTY/BS/02411</t>
  </si>
  <si>
    <t>DTY/BS/2023/00485</t>
  </si>
  <si>
    <t>DTY1757201010298</t>
  </si>
  <si>
    <t>Vu Trong Sinh</t>
  </si>
  <si>
    <t>29/08/1998</t>
  </si>
  <si>
    <t>An Khang, Yên Sơn, Tuyên Quang</t>
  </si>
  <si>
    <t>DTY/BS/02412</t>
  </si>
  <si>
    <t>DTY/BS/2023/00486</t>
  </si>
  <si>
    <t>DTY1757201010313</t>
  </si>
  <si>
    <t>Nguyen Thi Thanh</t>
  </si>
  <si>
    <t>Vũ Minh</t>
  </si>
  <si>
    <t>DTY/BS/02413</t>
  </si>
  <si>
    <t>DTY/BS/2023/00487</t>
  </si>
  <si>
    <t>DTY1757201010394</t>
  </si>
  <si>
    <t>Vu Minh Tung</t>
  </si>
  <si>
    <t>Âu Nguyệt</t>
  </si>
  <si>
    <t>31/01/1998</t>
  </si>
  <si>
    <t>Phục Hòa, Cao Bằng</t>
  </si>
  <si>
    <t>DTY/BS/02414</t>
  </si>
  <si>
    <t>DTY/BS/2023/00488</t>
  </si>
  <si>
    <t>DTY1757201010010</t>
  </si>
  <si>
    <t>Au Nguyet Anh</t>
  </si>
  <si>
    <t>Đỗ Xuân</t>
  </si>
  <si>
    <t>Yên Lập, Phú Thọ</t>
  </si>
  <si>
    <t>DTY/BS/02415</t>
  </si>
  <si>
    <t>DTY/BS/2023/00489</t>
  </si>
  <si>
    <t>Ordinary</t>
  </si>
  <si>
    <t>DTY1757201010044</t>
  </si>
  <si>
    <t>Do Xuan Cuong</t>
  </si>
  <si>
    <t>Ký xác nhận (ghi rõ họ tên)</t>
  </si>
  <si>
    <t>Cao Bằng - TB 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</si>
</sst>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809]dd\ mmmm\ yyyy;@"/>
  </numFmts>
  <fonts count="21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sz val="6"/>
      <color indexed="8"/>
      <name val="Times New Roman"/>
      <family val="1"/>
    </font>
    <font>
      <sz val="6"/>
      <name val="Times New Roman"/>
      <family val="1"/>
    </font>
    <font>
      <b/>
      <sz val="14"/>
      <name val="Times New Roman"/>
      <family val="1"/>
    </font>
    <font>
      <b/>
      <sz val="6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Calibri"/>
      <family val="2"/>
      <charset val="163"/>
      <scheme val="minor"/>
    </font>
    <font>
      <b/>
      <sz val="10"/>
      <color rgb="FFFF0000"/>
      <name val="Times New Roman"/>
      <family val="1"/>
    </font>
    <font>
      <b/>
      <sz val="10"/>
      <color rgb="FF3399FF"/>
      <name val="Times New Roman"/>
      <family val="1"/>
    </font>
    <font>
      <b/>
      <sz val="10"/>
      <color rgb="FF0000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18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/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left" wrapText="1"/>
    </xf>
    <xf numFmtId="0" fontId="15" fillId="2" borderId="4" xfId="0" applyFont="1" applyFill="1" applyBorder="1" applyAlignment="1">
      <alignment horizontal="center" vertical="center" wrapText="1"/>
    </xf>
    <xf numFmtId="1" fontId="15" fillId="2" borderId="4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wrapText="1"/>
    </xf>
    <xf numFmtId="49" fontId="20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9" fillId="2" borderId="1" xfId="0" quotePrefix="1" applyFont="1" applyFill="1" applyBorder="1" applyAlignment="1">
      <alignment horizontal="left"/>
    </xf>
    <xf numFmtId="0" fontId="4" fillId="2" borderId="1" xfId="0" applyFont="1" applyFill="1" applyBorder="1"/>
    <xf numFmtId="49" fontId="4" fillId="2" borderId="1" xfId="0" applyNumberFormat="1" applyFont="1" applyFill="1" applyBorder="1" applyAlignment="1">
      <alignment wrapText="1"/>
    </xf>
    <xf numFmtId="49" fontId="4" fillId="2" borderId="0" xfId="0" applyNumberFormat="1" applyFont="1" applyFill="1" applyAlignment="1">
      <alignment wrapText="1"/>
    </xf>
    <xf numFmtId="49" fontId="4" fillId="2" borderId="0" xfId="0" applyNumberFormat="1" applyFont="1" applyFill="1" applyAlignment="1">
      <alignment horizontal="center" wrapText="1"/>
    </xf>
    <xf numFmtId="49" fontId="5" fillId="2" borderId="0" xfId="0" applyNumberFormat="1" applyFont="1" applyFill="1" applyAlignment="1">
      <alignment wrapText="1"/>
    </xf>
    <xf numFmtId="49" fontId="5" fillId="2" borderId="0" xfId="0" applyNumberFormat="1" applyFont="1" applyFill="1" applyAlignment="1">
      <alignment horizontal="center" wrapText="1"/>
    </xf>
    <xf numFmtId="0" fontId="17" fillId="2" borderId="0" xfId="0" applyFont="1" applyFill="1"/>
    <xf numFmtId="0" fontId="8" fillId="2" borderId="0" xfId="0" applyFont="1" applyFill="1"/>
    <xf numFmtId="49" fontId="17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12" fillId="0" borderId="5" xfId="0" applyFont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wrapText="1"/>
    </xf>
    <xf numFmtId="0" fontId="15" fillId="2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540256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7FE705B-BD2D-14DA-83F1-FC92B9813D61}"/>
            </a:ext>
          </a:extLst>
        </xdr:cNvPr>
        <xdr:cNvCxnSpPr/>
      </xdr:nvCxnSpPr>
      <xdr:spPr>
        <a:xfrm>
          <a:off x="739140" y="314325"/>
          <a:ext cx="66167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tabSelected="1" topLeftCell="A11" zoomScaleNormal="100" workbookViewId="0">
      <selection activeCell="A12" sqref="A12:XFD12"/>
    </sheetView>
  </sheetViews>
  <sheetFormatPr defaultColWidth="9.1796875" defaultRowHeight="12.75" customHeight="1" x14ac:dyDescent="0.3"/>
  <cols>
    <col min="1" max="1" width="4.26953125" style="48" customWidth="1"/>
    <col min="2" max="2" width="14.81640625" style="17" customWidth="1"/>
    <col min="3" max="3" width="6.453125" style="17" customWidth="1"/>
    <col min="4" max="4" width="9" style="3" customWidth="1"/>
    <col min="5" max="5" width="28.1796875" style="17" customWidth="1"/>
    <col min="6" max="6" width="4.26953125" style="3" customWidth="1"/>
    <col min="7" max="7" width="6.26953125" style="3" customWidth="1"/>
    <col min="8" max="8" width="7.453125" style="17" customWidth="1"/>
    <col min="9" max="9" width="6" style="17" customWidth="1"/>
    <col min="10" max="10" width="4.26953125" style="3" customWidth="1"/>
    <col min="11" max="11" width="9.1796875" style="3" customWidth="1"/>
    <col min="12" max="12" width="12.453125" style="44" customWidth="1"/>
    <col min="13" max="13" width="16.1796875" style="44" customWidth="1"/>
    <col min="14" max="14" width="10.54296875" style="44" customWidth="1"/>
    <col min="15" max="15" width="6.7265625" style="44" customWidth="1"/>
    <col min="16" max="16" width="4.453125" style="9" customWidth="1"/>
    <col min="17" max="18" width="9.1796875" style="17"/>
    <col min="19" max="19" width="15.26953125" style="17" customWidth="1"/>
    <col min="20" max="16384" width="9.1796875" style="17"/>
  </cols>
  <sheetData>
    <row r="1" spans="1:256" ht="12.75" customHeight="1" x14ac:dyDescent="0.3">
      <c r="A1" s="52" t="s">
        <v>6</v>
      </c>
      <c r="B1" s="52"/>
      <c r="C1" s="52"/>
      <c r="D1" s="52"/>
      <c r="E1" s="14"/>
      <c r="F1" s="15"/>
      <c r="G1" s="15"/>
      <c r="H1" s="14"/>
      <c r="I1" s="14"/>
      <c r="J1" s="15"/>
      <c r="K1" s="15"/>
      <c r="L1" s="15"/>
      <c r="M1" s="15"/>
      <c r="N1" s="15"/>
      <c r="O1" s="15"/>
      <c r="P1" s="6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</row>
    <row r="2" spans="1:256" ht="12.75" customHeight="1" x14ac:dyDescent="0.3">
      <c r="A2" s="53" t="s">
        <v>14</v>
      </c>
      <c r="B2" s="53"/>
      <c r="C2" s="53"/>
      <c r="D2" s="53"/>
      <c r="E2" s="14"/>
      <c r="F2" s="15"/>
      <c r="G2" s="15"/>
      <c r="H2" s="14"/>
      <c r="I2" s="14"/>
      <c r="J2" s="15"/>
      <c r="K2" s="15"/>
      <c r="L2" s="15"/>
      <c r="M2" s="15"/>
      <c r="N2" s="15"/>
      <c r="O2" s="15"/>
      <c r="P2" s="6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</row>
    <row r="3" spans="1:256" ht="12.75" customHeight="1" x14ac:dyDescent="0.3">
      <c r="A3" s="18"/>
      <c r="B3" s="14"/>
      <c r="C3" s="14"/>
      <c r="D3" s="15"/>
      <c r="E3" s="14"/>
      <c r="F3" s="15"/>
      <c r="G3" s="15"/>
      <c r="H3" s="14"/>
      <c r="I3" s="14"/>
      <c r="J3" s="15"/>
      <c r="K3" s="15"/>
      <c r="L3" s="15"/>
      <c r="M3" s="15"/>
      <c r="N3" s="15"/>
      <c r="O3" s="15"/>
      <c r="P3" s="6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</row>
    <row r="4" spans="1:256" ht="21.75" customHeight="1" x14ac:dyDescent="0.35">
      <c r="A4" s="54" t="s">
        <v>71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</row>
    <row r="5" spans="1:256" ht="9" customHeight="1" x14ac:dyDescent="0.3">
      <c r="A5" s="19"/>
      <c r="B5" s="19"/>
      <c r="C5" s="19"/>
      <c r="D5" s="19"/>
      <c r="E5" s="19"/>
      <c r="F5" s="19"/>
      <c r="G5" s="19"/>
      <c r="H5" s="19"/>
      <c r="I5" s="20"/>
      <c r="J5" s="19"/>
      <c r="K5" s="19"/>
      <c r="L5" s="19"/>
      <c r="M5" s="19"/>
      <c r="N5" s="19"/>
      <c r="O5" s="19"/>
      <c r="P5" s="7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</row>
    <row r="6" spans="1:256" ht="0.75" customHeight="1" x14ac:dyDescent="0.3">
      <c r="A6" s="19"/>
      <c r="B6" s="19"/>
      <c r="C6" s="19"/>
      <c r="D6" s="19"/>
      <c r="E6" s="19"/>
      <c r="F6" s="19"/>
      <c r="G6" s="19"/>
      <c r="H6" s="19"/>
      <c r="I6" s="20"/>
      <c r="J6" s="19"/>
      <c r="K6" s="19"/>
      <c r="L6" s="19"/>
      <c r="M6" s="19"/>
      <c r="N6" s="19"/>
      <c r="O6" s="19"/>
      <c r="P6" s="7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ht="17.25" customHeight="1" x14ac:dyDescent="0.3">
      <c r="A7" s="55" t="s">
        <v>30</v>
      </c>
      <c r="B7" s="55"/>
      <c r="C7" s="55"/>
      <c r="D7" s="55"/>
      <c r="E7" s="55"/>
      <c r="F7" s="55"/>
      <c r="G7" s="55"/>
      <c r="H7" s="21"/>
      <c r="I7" s="20"/>
      <c r="J7" s="21"/>
      <c r="K7" s="19"/>
      <c r="L7" s="21"/>
      <c r="M7" s="21"/>
      <c r="N7" s="21"/>
      <c r="O7" s="21"/>
      <c r="P7" s="7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</row>
    <row r="8" spans="1:256" ht="17.25" customHeight="1" x14ac:dyDescent="0.3">
      <c r="A8" s="55" t="s">
        <v>19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</row>
    <row r="9" spans="1:256" ht="17.25" customHeight="1" x14ac:dyDescent="0.3">
      <c r="A9" s="51" t="s">
        <v>70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</row>
    <row r="10" spans="1:256" ht="6" customHeight="1" x14ac:dyDescent="0.3">
      <c r="A10" s="18"/>
      <c r="B10" s="14"/>
      <c r="C10" s="14"/>
      <c r="D10" s="15"/>
      <c r="E10" s="14"/>
      <c r="F10" s="14"/>
      <c r="G10" s="14"/>
      <c r="H10" s="14"/>
      <c r="I10" s="14"/>
      <c r="J10" s="15"/>
      <c r="K10" s="15"/>
      <c r="L10" s="14"/>
      <c r="M10" s="14"/>
      <c r="N10" s="14"/>
      <c r="O10" s="14"/>
      <c r="P10" s="6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</row>
    <row r="11" spans="1:256" s="25" customFormat="1" ht="44.25" customHeight="1" x14ac:dyDescent="0.25">
      <c r="A11" s="22" t="s">
        <v>0</v>
      </c>
      <c r="B11" s="56" t="s">
        <v>7</v>
      </c>
      <c r="C11" s="56"/>
      <c r="D11" s="22" t="s">
        <v>1</v>
      </c>
      <c r="E11" s="22" t="s">
        <v>2</v>
      </c>
      <c r="F11" s="22" t="s">
        <v>3</v>
      </c>
      <c r="G11" s="22" t="s">
        <v>4</v>
      </c>
      <c r="H11" s="22" t="s">
        <v>8</v>
      </c>
      <c r="I11" s="22" t="s">
        <v>9</v>
      </c>
      <c r="J11" s="23" t="s">
        <v>10</v>
      </c>
      <c r="K11" s="22" t="s">
        <v>5</v>
      </c>
      <c r="L11" s="24" t="s">
        <v>11</v>
      </c>
      <c r="M11" s="22" t="s">
        <v>12</v>
      </c>
      <c r="N11" s="10" t="s">
        <v>193</v>
      </c>
      <c r="O11" s="10" t="s">
        <v>20</v>
      </c>
      <c r="P11" s="10" t="s">
        <v>13</v>
      </c>
    </row>
    <row r="12" spans="1:256" s="16" customFormat="1" ht="30" customHeight="1" x14ac:dyDescent="0.3">
      <c r="A12" s="26">
        <f>_xlfn.AGGREGATE(3,3,$AA$1:AA12)</f>
        <v>1</v>
      </c>
      <c r="B12" s="27" t="s">
        <v>34</v>
      </c>
      <c r="C12" s="28" t="s">
        <v>58</v>
      </c>
      <c r="D12" s="29" t="s">
        <v>50</v>
      </c>
      <c r="E12" s="30" t="s">
        <v>72</v>
      </c>
      <c r="F12" s="29" t="s">
        <v>18</v>
      </c>
      <c r="G12" s="29" t="s">
        <v>16</v>
      </c>
      <c r="H12" s="29" t="s">
        <v>73</v>
      </c>
      <c r="I12" s="26" t="s">
        <v>22</v>
      </c>
      <c r="J12" s="26">
        <v>2023</v>
      </c>
      <c r="K12" s="29" t="s">
        <v>33</v>
      </c>
      <c r="L12" s="31" t="s">
        <v>74</v>
      </c>
      <c r="M12" s="32" t="s">
        <v>75</v>
      </c>
      <c r="N12" s="5"/>
      <c r="O12" s="5"/>
      <c r="P12" s="26"/>
      <c r="Q12" s="29" t="s">
        <v>45</v>
      </c>
      <c r="R12" s="26"/>
      <c r="S12" s="33" t="s">
        <v>76</v>
      </c>
      <c r="T12" s="34" t="s">
        <v>77</v>
      </c>
      <c r="U12" s="11" t="s">
        <v>78</v>
      </c>
      <c r="V12" s="12">
        <f t="shared" ref="V12:V30" si="0">_xlfn.NUMBERVALUE(D12)</f>
        <v>36477</v>
      </c>
      <c r="W12" s="29">
        <v>183</v>
      </c>
      <c r="X12" s="11">
        <v>7.87</v>
      </c>
      <c r="Y12" s="11">
        <v>3.2</v>
      </c>
      <c r="Z12" s="29" t="s">
        <v>33</v>
      </c>
      <c r="AA12" s="29" t="s">
        <v>79</v>
      </c>
      <c r="AB12" s="13" t="str">
        <f t="shared" ref="AB12:AB30" si="1">CONCATENATE(B12," ",C12)</f>
        <v>Nguyễn Thị Hải</v>
      </c>
      <c r="AC12" s="35" t="s">
        <v>80</v>
      </c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</row>
    <row r="13" spans="1:256" s="16" customFormat="1" ht="30" customHeight="1" x14ac:dyDescent="0.3">
      <c r="A13" s="26">
        <f>_xlfn.AGGREGATE(3,3,$AA$1:AA13)</f>
        <v>2</v>
      </c>
      <c r="B13" s="27" t="s">
        <v>81</v>
      </c>
      <c r="C13" s="28" t="s">
        <v>27</v>
      </c>
      <c r="D13" s="29" t="s">
        <v>46</v>
      </c>
      <c r="E13" s="30" t="s">
        <v>55</v>
      </c>
      <c r="F13" s="29" t="s">
        <v>18</v>
      </c>
      <c r="G13" s="29" t="s">
        <v>16</v>
      </c>
      <c r="H13" s="29" t="s">
        <v>73</v>
      </c>
      <c r="I13" s="26" t="s">
        <v>22</v>
      </c>
      <c r="J13" s="26">
        <v>2023</v>
      </c>
      <c r="K13" s="29" t="s">
        <v>49</v>
      </c>
      <c r="L13" s="31" t="s">
        <v>82</v>
      </c>
      <c r="M13" s="32" t="s">
        <v>83</v>
      </c>
      <c r="N13" s="5"/>
      <c r="O13" s="5"/>
      <c r="P13" s="26"/>
      <c r="Q13" s="29" t="s">
        <v>31</v>
      </c>
      <c r="R13" s="26"/>
      <c r="S13" s="33" t="s">
        <v>76</v>
      </c>
      <c r="T13" s="34" t="s">
        <v>77</v>
      </c>
      <c r="U13" s="11" t="s">
        <v>84</v>
      </c>
      <c r="V13" s="12">
        <f t="shared" si="0"/>
        <v>36471</v>
      </c>
      <c r="W13" s="29">
        <v>183</v>
      </c>
      <c r="X13" s="11">
        <v>7.73</v>
      </c>
      <c r="Y13" s="11">
        <v>3.14</v>
      </c>
      <c r="Z13" s="29" t="s">
        <v>49</v>
      </c>
      <c r="AA13" s="29" t="s">
        <v>85</v>
      </c>
      <c r="AB13" s="13" t="str">
        <f t="shared" si="1"/>
        <v>Nguyễn Thị Việt Anh</v>
      </c>
      <c r="AC13" s="35" t="s">
        <v>86</v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</row>
    <row r="14" spans="1:256" s="16" customFormat="1" ht="30" customHeight="1" x14ac:dyDescent="0.3">
      <c r="A14" s="26">
        <f>_xlfn.AGGREGATE(3,3,$AA$1:AA14)</f>
        <v>3</v>
      </c>
      <c r="B14" s="27" t="s">
        <v>87</v>
      </c>
      <c r="C14" s="28" t="s">
        <v>57</v>
      </c>
      <c r="D14" s="29" t="s">
        <v>88</v>
      </c>
      <c r="E14" s="30" t="s">
        <v>51</v>
      </c>
      <c r="F14" s="29" t="s">
        <v>18</v>
      </c>
      <c r="G14" s="29" t="s">
        <v>25</v>
      </c>
      <c r="H14" s="29" t="s">
        <v>73</v>
      </c>
      <c r="I14" s="26" t="s">
        <v>22</v>
      </c>
      <c r="J14" s="26">
        <v>2023</v>
      </c>
      <c r="K14" s="29" t="s">
        <v>49</v>
      </c>
      <c r="L14" s="31" t="s">
        <v>89</v>
      </c>
      <c r="M14" s="32" t="s">
        <v>90</v>
      </c>
      <c r="N14" s="5"/>
      <c r="O14" s="5"/>
      <c r="P14" s="26"/>
      <c r="Q14" s="29" t="s">
        <v>31</v>
      </c>
      <c r="R14" s="26"/>
      <c r="S14" s="33" t="s">
        <v>76</v>
      </c>
      <c r="T14" s="34" t="s">
        <v>77</v>
      </c>
      <c r="U14" s="11" t="s">
        <v>84</v>
      </c>
      <c r="V14" s="12">
        <f t="shared" si="0"/>
        <v>36170</v>
      </c>
      <c r="W14" s="29">
        <v>183</v>
      </c>
      <c r="X14" s="11">
        <v>6.81</v>
      </c>
      <c r="Y14" s="11">
        <v>2.54</v>
      </c>
      <c r="Z14" s="29" t="s">
        <v>49</v>
      </c>
      <c r="AA14" s="29" t="s">
        <v>91</v>
      </c>
      <c r="AB14" s="13" t="str">
        <f t="shared" si="1"/>
        <v>Trương Thị Dung</v>
      </c>
      <c r="AC14" s="35" t="s">
        <v>92</v>
      </c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</row>
    <row r="15" spans="1:256" s="16" customFormat="1" ht="30" customHeight="1" x14ac:dyDescent="0.3">
      <c r="A15" s="26">
        <f>_xlfn.AGGREGATE(3,3,$AA$1:AA15)</f>
        <v>4</v>
      </c>
      <c r="B15" s="27" t="s">
        <v>93</v>
      </c>
      <c r="C15" s="28" t="s">
        <v>64</v>
      </c>
      <c r="D15" s="29" t="s">
        <v>94</v>
      </c>
      <c r="E15" s="30" t="s">
        <v>41</v>
      </c>
      <c r="F15" s="29" t="s">
        <v>18</v>
      </c>
      <c r="G15" s="29" t="s">
        <v>25</v>
      </c>
      <c r="H15" s="29" t="s">
        <v>73</v>
      </c>
      <c r="I15" s="26" t="s">
        <v>22</v>
      </c>
      <c r="J15" s="26">
        <v>2023</v>
      </c>
      <c r="K15" s="29" t="s">
        <v>49</v>
      </c>
      <c r="L15" s="31" t="s">
        <v>95</v>
      </c>
      <c r="M15" s="32" t="s">
        <v>96</v>
      </c>
      <c r="N15" s="5"/>
      <c r="O15" s="5"/>
      <c r="P15" s="26"/>
      <c r="Q15" s="29" t="s">
        <v>31</v>
      </c>
      <c r="R15" s="26"/>
      <c r="S15" s="33" t="s">
        <v>76</v>
      </c>
      <c r="T15" s="34" t="s">
        <v>77</v>
      </c>
      <c r="U15" s="11" t="s">
        <v>84</v>
      </c>
      <c r="V15" s="12">
        <f t="shared" si="0"/>
        <v>36257</v>
      </c>
      <c r="W15" s="29">
        <v>183</v>
      </c>
      <c r="X15" s="11">
        <v>7.26</v>
      </c>
      <c r="Y15" s="11">
        <v>2.85</v>
      </c>
      <c r="Z15" s="29" t="s">
        <v>49</v>
      </c>
      <c r="AA15" s="29" t="s">
        <v>97</v>
      </c>
      <c r="AB15" s="13" t="str">
        <f t="shared" si="1"/>
        <v>Chung Kim Hạnh</v>
      </c>
      <c r="AC15" s="35" t="s">
        <v>98</v>
      </c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</row>
    <row r="16" spans="1:256" s="16" customFormat="1" ht="30" customHeight="1" x14ac:dyDescent="0.3">
      <c r="A16" s="26">
        <f>_xlfn.AGGREGATE(3,3,$AA$1:AA16)</f>
        <v>5</v>
      </c>
      <c r="B16" s="27" t="s">
        <v>87</v>
      </c>
      <c r="C16" s="28" t="s">
        <v>47</v>
      </c>
      <c r="D16" s="29" t="s">
        <v>99</v>
      </c>
      <c r="E16" s="30" t="s">
        <v>100</v>
      </c>
      <c r="F16" s="29" t="s">
        <v>18</v>
      </c>
      <c r="G16" s="29" t="s">
        <v>101</v>
      </c>
      <c r="H16" s="29" t="s">
        <v>73</v>
      </c>
      <c r="I16" s="26" t="s">
        <v>22</v>
      </c>
      <c r="J16" s="26">
        <v>2023</v>
      </c>
      <c r="K16" s="29" t="s">
        <v>49</v>
      </c>
      <c r="L16" s="31" t="s">
        <v>102</v>
      </c>
      <c r="M16" s="32" t="s">
        <v>103</v>
      </c>
      <c r="N16" s="5"/>
      <c r="O16" s="5"/>
      <c r="P16" s="26"/>
      <c r="Q16" s="29" t="s">
        <v>31</v>
      </c>
      <c r="R16" s="26"/>
      <c r="S16" s="33" t="s">
        <v>76</v>
      </c>
      <c r="T16" s="34" t="s">
        <v>77</v>
      </c>
      <c r="U16" s="11" t="s">
        <v>84</v>
      </c>
      <c r="V16" s="12">
        <f t="shared" si="0"/>
        <v>36552</v>
      </c>
      <c r="W16" s="29">
        <v>183</v>
      </c>
      <c r="X16" s="11">
        <v>6.91</v>
      </c>
      <c r="Y16" s="11">
        <v>2.62</v>
      </c>
      <c r="Z16" s="29" t="s">
        <v>49</v>
      </c>
      <c r="AA16" s="29" t="s">
        <v>104</v>
      </c>
      <c r="AB16" s="13" t="str">
        <f t="shared" si="1"/>
        <v>Trương Thị Huyền</v>
      </c>
      <c r="AC16" s="35" t="s">
        <v>105</v>
      </c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</row>
    <row r="17" spans="1:256" s="16" customFormat="1" ht="30" customHeight="1" x14ac:dyDescent="0.3">
      <c r="A17" s="26">
        <f>_xlfn.AGGREGATE(3,3,$AA$1:AA17)</f>
        <v>6</v>
      </c>
      <c r="B17" s="27" t="s">
        <v>106</v>
      </c>
      <c r="C17" s="28" t="s">
        <v>21</v>
      </c>
      <c r="D17" s="29" t="s">
        <v>61</v>
      </c>
      <c r="E17" s="30" t="s">
        <v>26</v>
      </c>
      <c r="F17" s="29" t="s">
        <v>21</v>
      </c>
      <c r="G17" s="29" t="s">
        <v>16</v>
      </c>
      <c r="H17" s="29" t="s">
        <v>73</v>
      </c>
      <c r="I17" s="26" t="s">
        <v>22</v>
      </c>
      <c r="J17" s="26">
        <v>2023</v>
      </c>
      <c r="K17" s="29" t="s">
        <v>49</v>
      </c>
      <c r="L17" s="31" t="s">
        <v>107</v>
      </c>
      <c r="M17" s="32" t="s">
        <v>108</v>
      </c>
      <c r="N17" s="5"/>
      <c r="O17" s="5"/>
      <c r="P17" s="26"/>
      <c r="Q17" s="29" t="s">
        <v>31</v>
      </c>
      <c r="R17" s="26"/>
      <c r="S17" s="33" t="s">
        <v>76</v>
      </c>
      <c r="T17" s="34" t="s">
        <v>77</v>
      </c>
      <c r="U17" s="11" t="s">
        <v>84</v>
      </c>
      <c r="V17" s="12">
        <f t="shared" si="0"/>
        <v>36247</v>
      </c>
      <c r="W17" s="29">
        <v>183</v>
      </c>
      <c r="X17" s="11">
        <v>7.15</v>
      </c>
      <c r="Y17" s="11">
        <v>2.78</v>
      </c>
      <c r="Z17" s="29" t="s">
        <v>49</v>
      </c>
      <c r="AA17" s="29" t="s">
        <v>109</v>
      </c>
      <c r="AB17" s="13" t="str">
        <f t="shared" si="1"/>
        <v>Hàn Đặng Phương Nam</v>
      </c>
      <c r="AC17" s="35" t="s">
        <v>110</v>
      </c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</row>
    <row r="18" spans="1:256" s="16" customFormat="1" ht="30" customHeight="1" x14ac:dyDescent="0.3">
      <c r="A18" s="26">
        <f>_xlfn.AGGREGATE(3,3,$AA$1:AA18)</f>
        <v>7</v>
      </c>
      <c r="B18" s="27" t="s">
        <v>56</v>
      </c>
      <c r="C18" s="28" t="s">
        <v>111</v>
      </c>
      <c r="D18" s="29" t="s">
        <v>112</v>
      </c>
      <c r="E18" s="30" t="s">
        <v>60</v>
      </c>
      <c r="F18" s="29" t="s">
        <v>21</v>
      </c>
      <c r="G18" s="29" t="s">
        <v>16</v>
      </c>
      <c r="H18" s="29" t="s">
        <v>73</v>
      </c>
      <c r="I18" s="26" t="s">
        <v>22</v>
      </c>
      <c r="J18" s="26">
        <v>2023</v>
      </c>
      <c r="K18" s="29" t="s">
        <v>49</v>
      </c>
      <c r="L18" s="31" t="s">
        <v>113</v>
      </c>
      <c r="M18" s="32" t="s">
        <v>114</v>
      </c>
      <c r="N18" s="5"/>
      <c r="O18" s="5"/>
      <c r="P18" s="26"/>
      <c r="Q18" s="29" t="s">
        <v>31</v>
      </c>
      <c r="R18" s="26"/>
      <c r="S18" s="33" t="s">
        <v>76</v>
      </c>
      <c r="T18" s="34" t="s">
        <v>77</v>
      </c>
      <c r="U18" s="11" t="s">
        <v>84</v>
      </c>
      <c r="V18" s="12">
        <f t="shared" si="0"/>
        <v>36439</v>
      </c>
      <c r="W18" s="29">
        <v>183</v>
      </c>
      <c r="X18" s="11">
        <v>6.78</v>
      </c>
      <c r="Y18" s="11">
        <v>2.5499999999999998</v>
      </c>
      <c r="Z18" s="29" t="s">
        <v>49</v>
      </c>
      <c r="AA18" s="29" t="s">
        <v>115</v>
      </c>
      <c r="AB18" s="13" t="str">
        <f t="shared" si="1"/>
        <v>Trần Văn Toàn</v>
      </c>
      <c r="AC18" s="35" t="s">
        <v>116</v>
      </c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</row>
    <row r="19" spans="1:256" s="16" customFormat="1" ht="30" customHeight="1" x14ac:dyDescent="0.3">
      <c r="A19" s="26">
        <f>_xlfn.AGGREGATE(3,3,$AA$1:AA19)</f>
        <v>8</v>
      </c>
      <c r="B19" s="27" t="s">
        <v>36</v>
      </c>
      <c r="C19" s="28" t="s">
        <v>28</v>
      </c>
      <c r="D19" s="29" t="s">
        <v>35</v>
      </c>
      <c r="E19" s="30" t="s">
        <v>37</v>
      </c>
      <c r="F19" s="29" t="s">
        <v>18</v>
      </c>
      <c r="G19" s="29" t="s">
        <v>16</v>
      </c>
      <c r="H19" s="29" t="s">
        <v>73</v>
      </c>
      <c r="I19" s="26" t="s">
        <v>22</v>
      </c>
      <c r="J19" s="26">
        <v>2023</v>
      </c>
      <c r="K19" s="29" t="s">
        <v>49</v>
      </c>
      <c r="L19" s="31" t="s">
        <v>117</v>
      </c>
      <c r="M19" s="32" t="s">
        <v>118</v>
      </c>
      <c r="N19" s="5"/>
      <c r="O19" s="5"/>
      <c r="P19" s="26"/>
      <c r="Q19" s="29" t="s">
        <v>31</v>
      </c>
      <c r="R19" s="26"/>
      <c r="S19" s="33" t="s">
        <v>76</v>
      </c>
      <c r="T19" s="34" t="s">
        <v>77</v>
      </c>
      <c r="U19" s="11" t="s">
        <v>84</v>
      </c>
      <c r="V19" s="12">
        <f t="shared" si="0"/>
        <v>36383</v>
      </c>
      <c r="W19" s="29">
        <v>183</v>
      </c>
      <c r="X19" s="11">
        <v>7.24</v>
      </c>
      <c r="Y19" s="11">
        <v>2.81</v>
      </c>
      <c r="Z19" s="29" t="s">
        <v>49</v>
      </c>
      <c r="AA19" s="29" t="s">
        <v>119</v>
      </c>
      <c r="AB19" s="13" t="str">
        <f t="shared" si="1"/>
        <v>Trần Thị Tú</v>
      </c>
      <c r="AC19" s="35" t="s">
        <v>120</v>
      </c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</row>
    <row r="20" spans="1:256" s="16" customFormat="1" ht="30" customHeight="1" x14ac:dyDescent="0.3">
      <c r="A20" s="26">
        <f>_xlfn.AGGREGATE(3,3,$AA$1:AA20)</f>
        <v>9</v>
      </c>
      <c r="B20" s="27" t="s">
        <v>121</v>
      </c>
      <c r="C20" s="28" t="s">
        <v>62</v>
      </c>
      <c r="D20" s="29" t="s">
        <v>40</v>
      </c>
      <c r="E20" s="30" t="s">
        <v>122</v>
      </c>
      <c r="F20" s="29" t="s">
        <v>21</v>
      </c>
      <c r="G20" s="29" t="s">
        <v>16</v>
      </c>
      <c r="H20" s="29" t="s">
        <v>73</v>
      </c>
      <c r="I20" s="26" t="s">
        <v>22</v>
      </c>
      <c r="J20" s="26">
        <v>2023</v>
      </c>
      <c r="K20" s="29" t="s">
        <v>49</v>
      </c>
      <c r="L20" s="31" t="s">
        <v>123</v>
      </c>
      <c r="M20" s="32" t="s">
        <v>124</v>
      </c>
      <c r="N20" s="5"/>
      <c r="O20" s="5"/>
      <c r="P20" s="26"/>
      <c r="Q20" s="29" t="s">
        <v>31</v>
      </c>
      <c r="R20" s="26"/>
      <c r="S20" s="33" t="s">
        <v>76</v>
      </c>
      <c r="T20" s="34" t="s">
        <v>77</v>
      </c>
      <c r="U20" s="11" t="s">
        <v>84</v>
      </c>
      <c r="V20" s="12">
        <f t="shared" si="0"/>
        <v>36515</v>
      </c>
      <c r="W20" s="29">
        <v>183</v>
      </c>
      <c r="X20" s="11">
        <v>7.1</v>
      </c>
      <c r="Y20" s="11">
        <v>2.72</v>
      </c>
      <c r="Z20" s="29" t="s">
        <v>49</v>
      </c>
      <c r="AA20" s="29" t="s">
        <v>125</v>
      </c>
      <c r="AB20" s="13" t="str">
        <f t="shared" si="1"/>
        <v>Lê Bá Tùng</v>
      </c>
      <c r="AC20" s="34" t="s">
        <v>126</v>
      </c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</row>
    <row r="21" spans="1:256" s="16" customFormat="1" ht="30" customHeight="1" x14ac:dyDescent="0.3">
      <c r="A21" s="26">
        <f>_xlfn.AGGREGATE(3,3,$AA$1:AA21)</f>
        <v>10</v>
      </c>
      <c r="B21" s="27" t="s">
        <v>127</v>
      </c>
      <c r="C21" s="28" t="s">
        <v>128</v>
      </c>
      <c r="D21" s="29" t="s">
        <v>59</v>
      </c>
      <c r="E21" s="30" t="s">
        <v>129</v>
      </c>
      <c r="F21" s="29" t="s">
        <v>21</v>
      </c>
      <c r="G21" s="29" t="s">
        <v>29</v>
      </c>
      <c r="H21" s="29" t="s">
        <v>73</v>
      </c>
      <c r="I21" s="26" t="s">
        <v>22</v>
      </c>
      <c r="J21" s="26">
        <v>2023</v>
      </c>
      <c r="K21" s="29" t="s">
        <v>49</v>
      </c>
      <c r="L21" s="31" t="s">
        <v>130</v>
      </c>
      <c r="M21" s="32" t="s">
        <v>131</v>
      </c>
      <c r="N21" s="5"/>
      <c r="O21" s="5"/>
      <c r="P21" s="26"/>
      <c r="Q21" s="29" t="s">
        <v>42</v>
      </c>
      <c r="R21" s="26"/>
      <c r="S21" s="33" t="s">
        <v>76</v>
      </c>
      <c r="T21" s="34" t="s">
        <v>77</v>
      </c>
      <c r="U21" s="11" t="s">
        <v>84</v>
      </c>
      <c r="V21" s="12">
        <f t="shared" si="0"/>
        <v>36265</v>
      </c>
      <c r="W21" s="29">
        <v>183</v>
      </c>
      <c r="X21" s="11">
        <v>6.83</v>
      </c>
      <c r="Y21" s="11">
        <v>2.58</v>
      </c>
      <c r="Z21" s="29" t="s">
        <v>49</v>
      </c>
      <c r="AA21" s="29" t="s">
        <v>132</v>
      </c>
      <c r="AB21" s="13" t="str">
        <f t="shared" si="1"/>
        <v>Lý Tiến Hội</v>
      </c>
      <c r="AC21" s="34" t="s">
        <v>133</v>
      </c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</row>
    <row r="22" spans="1:256" s="16" customFormat="1" ht="30" customHeight="1" x14ac:dyDescent="0.3">
      <c r="A22" s="26">
        <f>_xlfn.AGGREGATE(3,3,$AA$1:AA22)</f>
        <v>11</v>
      </c>
      <c r="B22" s="27" t="s">
        <v>134</v>
      </c>
      <c r="C22" s="28" t="s">
        <v>52</v>
      </c>
      <c r="D22" s="29" t="s">
        <v>135</v>
      </c>
      <c r="E22" s="30" t="s">
        <v>136</v>
      </c>
      <c r="F22" s="29" t="s">
        <v>21</v>
      </c>
      <c r="G22" s="29" t="s">
        <v>25</v>
      </c>
      <c r="H22" s="29" t="s">
        <v>73</v>
      </c>
      <c r="I22" s="26" t="s">
        <v>22</v>
      </c>
      <c r="J22" s="26">
        <v>2023</v>
      </c>
      <c r="K22" s="29" t="s">
        <v>49</v>
      </c>
      <c r="L22" s="31" t="s">
        <v>137</v>
      </c>
      <c r="M22" s="32" t="s">
        <v>138</v>
      </c>
      <c r="N22" s="5"/>
      <c r="O22" s="5"/>
      <c r="P22" s="26"/>
      <c r="Q22" s="29" t="s">
        <v>42</v>
      </c>
      <c r="R22" s="26"/>
      <c r="S22" s="33" t="s">
        <v>76</v>
      </c>
      <c r="T22" s="34" t="s">
        <v>77</v>
      </c>
      <c r="U22" s="11" t="s">
        <v>84</v>
      </c>
      <c r="V22" s="12">
        <f t="shared" si="0"/>
        <v>36352</v>
      </c>
      <c r="W22" s="29">
        <v>183</v>
      </c>
      <c r="X22" s="11">
        <v>7.34</v>
      </c>
      <c r="Y22" s="11">
        <v>2.87</v>
      </c>
      <c r="Z22" s="29" t="s">
        <v>49</v>
      </c>
      <c r="AA22" s="29" t="s">
        <v>139</v>
      </c>
      <c r="AB22" s="13" t="str">
        <f t="shared" si="1"/>
        <v>Triệu Quang Huy</v>
      </c>
      <c r="AC22" s="34" t="s">
        <v>140</v>
      </c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</row>
    <row r="23" spans="1:256" s="16" customFormat="1" ht="30" customHeight="1" x14ac:dyDescent="0.3">
      <c r="A23" s="26">
        <f>_xlfn.AGGREGATE(3,3,$AA$1:AA23)</f>
        <v>12</v>
      </c>
      <c r="B23" s="27" t="s">
        <v>141</v>
      </c>
      <c r="C23" s="28" t="s">
        <v>38</v>
      </c>
      <c r="D23" s="29" t="s">
        <v>142</v>
      </c>
      <c r="E23" s="30" t="s">
        <v>143</v>
      </c>
      <c r="F23" s="29" t="s">
        <v>18</v>
      </c>
      <c r="G23" s="29" t="s">
        <v>29</v>
      </c>
      <c r="H23" s="29" t="s">
        <v>73</v>
      </c>
      <c r="I23" s="26" t="s">
        <v>22</v>
      </c>
      <c r="J23" s="26">
        <v>2023</v>
      </c>
      <c r="K23" s="29" t="s">
        <v>49</v>
      </c>
      <c r="L23" s="31" t="s">
        <v>144</v>
      </c>
      <c r="M23" s="32" t="s">
        <v>145</v>
      </c>
      <c r="N23" s="5"/>
      <c r="O23" s="5"/>
      <c r="P23" s="26"/>
      <c r="Q23" s="29" t="s">
        <v>42</v>
      </c>
      <c r="R23" s="26"/>
      <c r="S23" s="33" t="s">
        <v>76</v>
      </c>
      <c r="T23" s="34" t="s">
        <v>77</v>
      </c>
      <c r="U23" s="11" t="s">
        <v>84</v>
      </c>
      <c r="V23" s="12">
        <f t="shared" si="0"/>
        <v>36198</v>
      </c>
      <c r="W23" s="29">
        <v>183</v>
      </c>
      <c r="X23" s="11">
        <v>7.3</v>
      </c>
      <c r="Y23" s="11">
        <v>2.87</v>
      </c>
      <c r="Z23" s="29" t="s">
        <v>49</v>
      </c>
      <c r="AA23" s="29" t="s">
        <v>146</v>
      </c>
      <c r="AB23" s="13" t="str">
        <f t="shared" si="1"/>
        <v>Triệu Hồng Nhung</v>
      </c>
      <c r="AC23" s="34" t="s">
        <v>147</v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</row>
    <row r="24" spans="1:256" s="16" customFormat="1" ht="30" customHeight="1" x14ac:dyDescent="0.3">
      <c r="A24" s="26">
        <f>_xlfn.AGGREGATE(3,3,$AA$1:AA24)</f>
        <v>13</v>
      </c>
      <c r="B24" s="27" t="s">
        <v>148</v>
      </c>
      <c r="C24" s="28" t="s">
        <v>44</v>
      </c>
      <c r="D24" s="29" t="s">
        <v>149</v>
      </c>
      <c r="E24" s="30" t="s">
        <v>150</v>
      </c>
      <c r="F24" s="29" t="s">
        <v>18</v>
      </c>
      <c r="G24" s="29" t="s">
        <v>16</v>
      </c>
      <c r="H24" s="29" t="s">
        <v>73</v>
      </c>
      <c r="I24" s="26" t="s">
        <v>22</v>
      </c>
      <c r="J24" s="26">
        <v>2023</v>
      </c>
      <c r="K24" s="29" t="s">
        <v>49</v>
      </c>
      <c r="L24" s="31" t="s">
        <v>151</v>
      </c>
      <c r="M24" s="32" t="s">
        <v>152</v>
      </c>
      <c r="N24" s="5"/>
      <c r="O24" s="5"/>
      <c r="P24" s="26"/>
      <c r="Q24" s="29" t="s">
        <v>42</v>
      </c>
      <c r="R24" s="26"/>
      <c r="S24" s="33" t="s">
        <v>76</v>
      </c>
      <c r="T24" s="34" t="s">
        <v>77</v>
      </c>
      <c r="U24" s="11" t="s">
        <v>84</v>
      </c>
      <c r="V24" s="12">
        <f t="shared" si="0"/>
        <v>36524</v>
      </c>
      <c r="W24" s="29">
        <v>183</v>
      </c>
      <c r="X24" s="11">
        <v>7.29</v>
      </c>
      <c r="Y24" s="11">
        <v>2.85</v>
      </c>
      <c r="Z24" s="29" t="s">
        <v>49</v>
      </c>
      <c r="AA24" s="29" t="s">
        <v>153</v>
      </c>
      <c r="AB24" s="13" t="str">
        <f t="shared" si="1"/>
        <v>Ngô Thị Quỳnh</v>
      </c>
      <c r="AC24" s="34" t="s">
        <v>154</v>
      </c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</row>
    <row r="25" spans="1:256" s="16" customFormat="1" ht="30" customHeight="1" x14ac:dyDescent="0.3">
      <c r="A25" s="26">
        <f>_xlfn.AGGREGATE(3,3,$AA$1:AA25)</f>
        <v>14</v>
      </c>
      <c r="B25" s="27" t="s">
        <v>66</v>
      </c>
      <c r="C25" s="28" t="s">
        <v>39</v>
      </c>
      <c r="D25" s="29" t="s">
        <v>155</v>
      </c>
      <c r="E25" s="30" t="s">
        <v>156</v>
      </c>
      <c r="F25" s="29" t="s">
        <v>18</v>
      </c>
      <c r="G25" s="29" t="s">
        <v>16</v>
      </c>
      <c r="H25" s="29" t="s">
        <v>73</v>
      </c>
      <c r="I25" s="26" t="s">
        <v>22</v>
      </c>
      <c r="J25" s="26">
        <v>2023</v>
      </c>
      <c r="K25" s="29" t="s">
        <v>49</v>
      </c>
      <c r="L25" s="31" t="s">
        <v>157</v>
      </c>
      <c r="M25" s="32" t="s">
        <v>158</v>
      </c>
      <c r="N25" s="5"/>
      <c r="O25" s="5"/>
      <c r="P25" s="26"/>
      <c r="Q25" s="29" t="s">
        <v>42</v>
      </c>
      <c r="R25" s="26"/>
      <c r="S25" s="33" t="s">
        <v>76</v>
      </c>
      <c r="T25" s="34" t="s">
        <v>77</v>
      </c>
      <c r="U25" s="11" t="s">
        <v>84</v>
      </c>
      <c r="V25" s="12">
        <f t="shared" si="0"/>
        <v>36269</v>
      </c>
      <c r="W25" s="29">
        <v>183</v>
      </c>
      <c r="X25" s="11">
        <v>7.17</v>
      </c>
      <c r="Y25" s="11">
        <v>2.76</v>
      </c>
      <c r="Z25" s="29" t="s">
        <v>49</v>
      </c>
      <c r="AA25" s="29" t="s">
        <v>159</v>
      </c>
      <c r="AB25" s="13" t="str">
        <f t="shared" si="1"/>
        <v>Đinh Thị Cẩm Vân</v>
      </c>
      <c r="AC25" s="34" t="s">
        <v>160</v>
      </c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</row>
    <row r="26" spans="1:256" s="16" customFormat="1" ht="30" customHeight="1" x14ac:dyDescent="0.3">
      <c r="A26" s="26">
        <f>_xlfn.AGGREGATE(3,3,$AA$1:AA26)</f>
        <v>15</v>
      </c>
      <c r="B26" s="27" t="s">
        <v>161</v>
      </c>
      <c r="C26" s="28" t="s">
        <v>162</v>
      </c>
      <c r="D26" s="29" t="s">
        <v>43</v>
      </c>
      <c r="E26" s="30" t="s">
        <v>163</v>
      </c>
      <c r="F26" s="29" t="s">
        <v>21</v>
      </c>
      <c r="G26" s="29" t="s">
        <v>16</v>
      </c>
      <c r="H26" s="29" t="s">
        <v>73</v>
      </c>
      <c r="I26" s="26" t="s">
        <v>22</v>
      </c>
      <c r="J26" s="26">
        <v>2023</v>
      </c>
      <c r="K26" s="29" t="s">
        <v>49</v>
      </c>
      <c r="L26" s="31" t="s">
        <v>164</v>
      </c>
      <c r="M26" s="32" t="s">
        <v>165</v>
      </c>
      <c r="N26" s="5"/>
      <c r="O26" s="5"/>
      <c r="P26" s="26"/>
      <c r="Q26" s="29" t="s">
        <v>45</v>
      </c>
      <c r="R26" s="26"/>
      <c r="S26" s="33" t="s">
        <v>76</v>
      </c>
      <c r="T26" s="34" t="s">
        <v>77</v>
      </c>
      <c r="U26" s="11" t="s">
        <v>84</v>
      </c>
      <c r="V26" s="12">
        <f t="shared" si="0"/>
        <v>36407</v>
      </c>
      <c r="W26" s="29">
        <v>183</v>
      </c>
      <c r="X26" s="11">
        <v>7.14</v>
      </c>
      <c r="Y26" s="11">
        <v>2.75</v>
      </c>
      <c r="Z26" s="29" t="s">
        <v>49</v>
      </c>
      <c r="AA26" s="29" t="s">
        <v>166</v>
      </c>
      <c r="AB26" s="13" t="str">
        <f t="shared" si="1"/>
        <v>Vũ Trọng Sinh</v>
      </c>
      <c r="AC26" s="34" t="s">
        <v>167</v>
      </c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</row>
    <row r="27" spans="1:256" s="16" customFormat="1" ht="30" customHeight="1" x14ac:dyDescent="0.3">
      <c r="A27" s="26">
        <f>_xlfn.AGGREGATE(3,3,$AA$1:AA27)</f>
        <v>16</v>
      </c>
      <c r="B27" s="27" t="s">
        <v>34</v>
      </c>
      <c r="C27" s="28" t="s">
        <v>54</v>
      </c>
      <c r="D27" s="29" t="s">
        <v>168</v>
      </c>
      <c r="E27" s="30" t="s">
        <v>169</v>
      </c>
      <c r="F27" s="29" t="s">
        <v>18</v>
      </c>
      <c r="G27" s="29" t="s">
        <v>16</v>
      </c>
      <c r="H27" s="29" t="s">
        <v>73</v>
      </c>
      <c r="I27" s="26" t="s">
        <v>22</v>
      </c>
      <c r="J27" s="26">
        <v>2023</v>
      </c>
      <c r="K27" s="29" t="s">
        <v>49</v>
      </c>
      <c r="L27" s="31" t="s">
        <v>170</v>
      </c>
      <c r="M27" s="32" t="s">
        <v>171</v>
      </c>
      <c r="N27" s="5"/>
      <c r="O27" s="5"/>
      <c r="P27" s="26"/>
      <c r="Q27" s="29" t="s">
        <v>45</v>
      </c>
      <c r="R27" s="26"/>
      <c r="S27" s="33" t="s">
        <v>76</v>
      </c>
      <c r="T27" s="34" t="s">
        <v>77</v>
      </c>
      <c r="U27" s="11" t="s">
        <v>84</v>
      </c>
      <c r="V27" s="12">
        <f t="shared" si="0"/>
        <v>36036</v>
      </c>
      <c r="W27" s="29">
        <v>183</v>
      </c>
      <c r="X27" s="11">
        <v>7.75</v>
      </c>
      <c r="Y27" s="11">
        <v>3.16</v>
      </c>
      <c r="Z27" s="29" t="s">
        <v>49</v>
      </c>
      <c r="AA27" s="29" t="s">
        <v>172</v>
      </c>
      <c r="AB27" s="13" t="str">
        <f t="shared" si="1"/>
        <v>Nguyễn Thị Thanh</v>
      </c>
      <c r="AC27" s="34" t="s">
        <v>173</v>
      </c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</row>
    <row r="28" spans="1:256" s="16" customFormat="1" ht="30" customHeight="1" x14ac:dyDescent="0.3">
      <c r="A28" s="26">
        <f>_xlfn.AGGREGATE(3,3,$AA$1:AA28)</f>
        <v>17</v>
      </c>
      <c r="B28" s="27" t="s">
        <v>174</v>
      </c>
      <c r="C28" s="28" t="s">
        <v>62</v>
      </c>
      <c r="D28" s="29" t="s">
        <v>65</v>
      </c>
      <c r="E28" s="30" t="s">
        <v>53</v>
      </c>
      <c r="F28" s="29" t="s">
        <v>21</v>
      </c>
      <c r="G28" s="29" t="s">
        <v>16</v>
      </c>
      <c r="H28" s="29" t="s">
        <v>73</v>
      </c>
      <c r="I28" s="26" t="s">
        <v>22</v>
      </c>
      <c r="J28" s="26">
        <v>2023</v>
      </c>
      <c r="K28" s="29" t="s">
        <v>49</v>
      </c>
      <c r="L28" s="31" t="s">
        <v>175</v>
      </c>
      <c r="M28" s="32" t="s">
        <v>176</v>
      </c>
      <c r="N28" s="5"/>
      <c r="O28" s="5"/>
      <c r="P28" s="26"/>
      <c r="Q28" s="29" t="s">
        <v>32</v>
      </c>
      <c r="R28" s="26"/>
      <c r="S28" s="33" t="s">
        <v>76</v>
      </c>
      <c r="T28" s="34" t="s">
        <v>77</v>
      </c>
      <c r="U28" s="11" t="s">
        <v>84</v>
      </c>
      <c r="V28" s="12">
        <f t="shared" si="0"/>
        <v>36453</v>
      </c>
      <c r="W28" s="29">
        <v>183</v>
      </c>
      <c r="X28" s="11">
        <v>6.74</v>
      </c>
      <c r="Y28" s="11">
        <v>2.54</v>
      </c>
      <c r="Z28" s="29" t="s">
        <v>49</v>
      </c>
      <c r="AA28" s="29" t="s">
        <v>177</v>
      </c>
      <c r="AB28" s="13" t="str">
        <f t="shared" si="1"/>
        <v>Vũ Minh Tùng</v>
      </c>
      <c r="AC28" s="34" t="s">
        <v>178</v>
      </c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</row>
    <row r="29" spans="1:256" s="16" customFormat="1" ht="30" customHeight="1" x14ac:dyDescent="0.3">
      <c r="A29" s="26">
        <f>_xlfn.AGGREGATE(3,3,$AA$1:AA29)</f>
        <v>18</v>
      </c>
      <c r="B29" s="27" t="s">
        <v>179</v>
      </c>
      <c r="C29" s="28" t="s">
        <v>27</v>
      </c>
      <c r="D29" s="29" t="s">
        <v>180</v>
      </c>
      <c r="E29" s="30" t="s">
        <v>181</v>
      </c>
      <c r="F29" s="29" t="s">
        <v>18</v>
      </c>
      <c r="G29" s="29" t="s">
        <v>25</v>
      </c>
      <c r="H29" s="29" t="s">
        <v>73</v>
      </c>
      <c r="I29" s="26" t="s">
        <v>22</v>
      </c>
      <c r="J29" s="26">
        <v>2023</v>
      </c>
      <c r="K29" s="29" t="s">
        <v>49</v>
      </c>
      <c r="L29" s="31" t="s">
        <v>182</v>
      </c>
      <c r="M29" s="32" t="s">
        <v>183</v>
      </c>
      <c r="N29" s="5"/>
      <c r="O29" s="5"/>
      <c r="P29" s="50" t="s">
        <v>194</v>
      </c>
      <c r="Q29" s="29" t="s">
        <v>48</v>
      </c>
      <c r="R29" s="26"/>
      <c r="S29" s="33" t="s">
        <v>76</v>
      </c>
      <c r="T29" s="34" t="s">
        <v>77</v>
      </c>
      <c r="U29" s="11" t="s">
        <v>84</v>
      </c>
      <c r="V29" s="12">
        <f t="shared" si="0"/>
        <v>35826</v>
      </c>
      <c r="W29" s="29">
        <v>183</v>
      </c>
      <c r="X29" s="11">
        <v>7.35</v>
      </c>
      <c r="Y29" s="11">
        <v>2.89</v>
      </c>
      <c r="Z29" s="29" t="s">
        <v>49</v>
      </c>
      <c r="AA29" s="29" t="s">
        <v>184</v>
      </c>
      <c r="AB29" s="13" t="str">
        <f t="shared" si="1"/>
        <v>Âu Nguyệt Anh</v>
      </c>
      <c r="AC29" s="34" t="s">
        <v>185</v>
      </c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</row>
    <row r="30" spans="1:256" s="16" customFormat="1" ht="30" customHeight="1" x14ac:dyDescent="0.3">
      <c r="A30" s="26">
        <f>_xlfn.AGGREGATE(3,3,$AA$1:AA30)</f>
        <v>19</v>
      </c>
      <c r="B30" s="27" t="s">
        <v>186</v>
      </c>
      <c r="C30" s="28" t="s">
        <v>63</v>
      </c>
      <c r="D30" s="29" t="s">
        <v>67</v>
      </c>
      <c r="E30" s="30" t="s">
        <v>187</v>
      </c>
      <c r="F30" s="29" t="s">
        <v>21</v>
      </c>
      <c r="G30" s="29" t="s">
        <v>24</v>
      </c>
      <c r="H30" s="29" t="s">
        <v>73</v>
      </c>
      <c r="I30" s="26" t="s">
        <v>22</v>
      </c>
      <c r="J30" s="26">
        <v>2023</v>
      </c>
      <c r="K30" s="29" t="s">
        <v>23</v>
      </c>
      <c r="L30" s="31" t="s">
        <v>188</v>
      </c>
      <c r="M30" s="32" t="s">
        <v>189</v>
      </c>
      <c r="N30" s="5"/>
      <c r="O30" s="5"/>
      <c r="P30" s="26"/>
      <c r="Q30" s="29" t="s">
        <v>31</v>
      </c>
      <c r="R30" s="26"/>
      <c r="S30" s="33" t="s">
        <v>76</v>
      </c>
      <c r="T30" s="34" t="s">
        <v>77</v>
      </c>
      <c r="U30" s="11" t="s">
        <v>190</v>
      </c>
      <c r="V30" s="12">
        <f t="shared" si="0"/>
        <v>36031</v>
      </c>
      <c r="W30" s="29">
        <v>183</v>
      </c>
      <c r="X30" s="11">
        <v>6.37</v>
      </c>
      <c r="Y30" s="11">
        <v>2.29</v>
      </c>
      <c r="Z30" s="29" t="s">
        <v>23</v>
      </c>
      <c r="AA30" s="29" t="s">
        <v>191</v>
      </c>
      <c r="AB30" s="13" t="str">
        <f t="shared" si="1"/>
        <v>Đỗ Xuân Cường</v>
      </c>
      <c r="AC30" s="34" t="s">
        <v>192</v>
      </c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</row>
    <row r="31" spans="1:256" ht="12.75" customHeight="1" x14ac:dyDescent="0.3">
      <c r="A31" s="1"/>
      <c r="B31" s="36"/>
      <c r="C31" s="36"/>
      <c r="D31" s="37"/>
      <c r="E31" s="36"/>
      <c r="F31" s="37"/>
      <c r="G31" s="37"/>
      <c r="H31" s="1"/>
      <c r="I31" s="38"/>
      <c r="J31" s="39"/>
      <c r="K31" s="37"/>
      <c r="L31" s="39"/>
      <c r="M31" s="39"/>
      <c r="N31" s="4"/>
      <c r="O31" s="4"/>
      <c r="P31" s="8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</row>
    <row r="32" spans="1:256" ht="21" customHeight="1" x14ac:dyDescent="0.35">
      <c r="A32" s="40"/>
      <c r="B32" s="41" t="s">
        <v>68</v>
      </c>
      <c r="C32" s="40"/>
      <c r="D32" s="42"/>
      <c r="E32" s="40"/>
      <c r="F32" s="43"/>
      <c r="G32" s="43"/>
      <c r="H32" s="40"/>
      <c r="I32" s="40"/>
      <c r="J32" s="43"/>
      <c r="K32" s="43"/>
      <c r="L32" s="1"/>
      <c r="M32" s="1"/>
      <c r="N32" s="4"/>
      <c r="O32" s="4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</row>
    <row r="33" spans="1:256" ht="13.5" customHeight="1" x14ac:dyDescent="0.35">
      <c r="A33" s="1"/>
      <c r="B33" s="44"/>
      <c r="C33" s="44"/>
      <c r="D33" s="45"/>
      <c r="E33" s="46"/>
      <c r="F33" s="45"/>
      <c r="G33" s="4"/>
      <c r="H33" s="44"/>
      <c r="I33" s="44"/>
      <c r="J33" s="4"/>
      <c r="K33" s="4"/>
      <c r="L33" s="57" t="s">
        <v>69</v>
      </c>
      <c r="M33" s="57"/>
      <c r="N33" s="57"/>
      <c r="O33" s="57"/>
      <c r="P33" s="57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  <c r="IS33" s="44"/>
      <c r="IT33" s="44"/>
      <c r="IU33" s="44"/>
      <c r="IV33" s="44"/>
    </row>
    <row r="34" spans="1:256" ht="14.5" customHeight="1" x14ac:dyDescent="0.3">
      <c r="A34" s="1"/>
      <c r="B34" s="44"/>
      <c r="C34" s="44"/>
      <c r="D34" s="45"/>
      <c r="E34" s="46"/>
      <c r="F34" s="45"/>
      <c r="G34" s="4"/>
      <c r="H34" s="44"/>
      <c r="I34" s="44"/>
      <c r="J34" s="4"/>
      <c r="K34" s="4"/>
      <c r="L34" s="58" t="s">
        <v>17</v>
      </c>
      <c r="M34" s="58"/>
      <c r="N34" s="58"/>
      <c r="O34" s="58"/>
      <c r="P34" s="58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  <c r="IS34" s="44"/>
      <c r="IT34" s="44"/>
      <c r="IU34" s="44"/>
      <c r="IV34" s="44"/>
    </row>
    <row r="35" spans="1:256" ht="12.75" customHeight="1" x14ac:dyDescent="0.3">
      <c r="A35" s="1"/>
      <c r="B35" s="44"/>
      <c r="C35" s="44"/>
      <c r="D35" s="4"/>
      <c r="E35" s="44"/>
      <c r="F35" s="4"/>
      <c r="G35" s="4"/>
      <c r="H35" s="44"/>
      <c r="I35" s="44"/>
      <c r="J35" s="4"/>
      <c r="K35" s="4"/>
      <c r="L35" s="58"/>
      <c r="M35" s="58"/>
      <c r="N35" s="58"/>
      <c r="O35" s="58"/>
      <c r="P35" s="58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7"/>
      <c r="IF35" s="47"/>
      <c r="IG35" s="47"/>
      <c r="IH35" s="47"/>
      <c r="II35" s="47"/>
      <c r="IJ35" s="47"/>
      <c r="IK35" s="47"/>
      <c r="IL35" s="47"/>
      <c r="IM35" s="47"/>
      <c r="IN35" s="47"/>
      <c r="IO35" s="47"/>
      <c r="IP35" s="47"/>
      <c r="IQ35" s="47"/>
      <c r="IR35" s="47"/>
      <c r="IS35" s="47"/>
      <c r="IT35" s="47"/>
      <c r="IU35" s="47"/>
      <c r="IV35" s="47"/>
    </row>
    <row r="36" spans="1:256" ht="12.75" customHeight="1" x14ac:dyDescent="0.3">
      <c r="A36" s="1"/>
      <c r="B36" s="44"/>
      <c r="C36" s="44"/>
      <c r="D36" s="4"/>
      <c r="E36" s="44"/>
      <c r="F36" s="4"/>
      <c r="G36" s="4"/>
      <c r="H36" s="44"/>
      <c r="I36" s="44"/>
      <c r="J36" s="4"/>
      <c r="K36" s="4"/>
      <c r="L36" s="20"/>
      <c r="M36" s="20"/>
      <c r="N36" s="4"/>
      <c r="O36" s="4"/>
      <c r="P36" s="7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7"/>
      <c r="IF36" s="47"/>
      <c r="IG36" s="47"/>
      <c r="IH36" s="47"/>
      <c r="II36" s="47"/>
      <c r="IJ36" s="47"/>
      <c r="IK36" s="47"/>
      <c r="IL36" s="47"/>
      <c r="IM36" s="47"/>
      <c r="IN36" s="47"/>
      <c r="IO36" s="47"/>
      <c r="IP36" s="47"/>
      <c r="IQ36" s="47"/>
      <c r="IR36" s="47"/>
      <c r="IS36" s="47"/>
      <c r="IT36" s="47"/>
      <c r="IU36" s="47"/>
      <c r="IV36" s="47"/>
    </row>
    <row r="37" spans="1:256" ht="44.25" customHeight="1" x14ac:dyDescent="0.3">
      <c r="A37" s="1"/>
      <c r="B37" s="44"/>
      <c r="C37" s="44"/>
      <c r="D37" s="4"/>
      <c r="E37" s="44"/>
      <c r="F37" s="4"/>
      <c r="G37" s="4"/>
      <c r="H37" s="44"/>
      <c r="I37" s="44"/>
      <c r="J37" s="4"/>
      <c r="K37" s="4"/>
      <c r="L37" s="20"/>
      <c r="M37" s="20"/>
      <c r="N37" s="4"/>
      <c r="O37" s="4"/>
      <c r="P37" s="7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7"/>
      <c r="IF37" s="47"/>
      <c r="IG37" s="47"/>
      <c r="IH37" s="47"/>
      <c r="II37" s="47"/>
      <c r="IJ37" s="47"/>
      <c r="IK37" s="47"/>
      <c r="IL37" s="47"/>
      <c r="IM37" s="47"/>
      <c r="IN37" s="47"/>
      <c r="IO37" s="47"/>
      <c r="IP37" s="47"/>
      <c r="IQ37" s="47"/>
      <c r="IR37" s="47"/>
      <c r="IS37" s="47"/>
      <c r="IT37" s="47"/>
      <c r="IU37" s="47"/>
      <c r="IV37" s="47"/>
    </row>
    <row r="38" spans="1:256" ht="12.75" customHeight="1" x14ac:dyDescent="0.3">
      <c r="A38" s="1"/>
      <c r="B38" s="44"/>
      <c r="C38" s="44"/>
      <c r="D38" s="4"/>
      <c r="E38" s="44"/>
      <c r="F38" s="4"/>
      <c r="G38" s="4"/>
      <c r="H38" s="44"/>
      <c r="I38" s="44"/>
      <c r="J38" s="4"/>
      <c r="K38" s="4"/>
      <c r="L38" s="58" t="s">
        <v>15</v>
      </c>
      <c r="M38" s="58"/>
      <c r="N38" s="58"/>
      <c r="O38" s="58"/>
      <c r="P38" s="58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7"/>
      <c r="IF38" s="47"/>
      <c r="IG38" s="47"/>
      <c r="IH38" s="47"/>
      <c r="II38" s="47"/>
      <c r="IJ38" s="47"/>
      <c r="IK38" s="47"/>
      <c r="IL38" s="47"/>
      <c r="IM38" s="47"/>
      <c r="IN38" s="47"/>
      <c r="IO38" s="47"/>
      <c r="IP38" s="47"/>
      <c r="IQ38" s="47"/>
      <c r="IR38" s="47"/>
      <c r="IS38" s="47"/>
      <c r="IT38" s="47"/>
      <c r="IU38" s="47"/>
      <c r="IV38" s="47"/>
    </row>
    <row r="39" spans="1:256" ht="12.75" customHeight="1" x14ac:dyDescent="0.3">
      <c r="A39" s="1"/>
      <c r="B39" s="44"/>
      <c r="C39" s="44"/>
      <c r="D39" s="4"/>
      <c r="E39" s="44"/>
      <c r="F39" s="4"/>
      <c r="G39" s="4"/>
      <c r="H39" s="44"/>
      <c r="I39" s="44"/>
      <c r="J39" s="4"/>
      <c r="K39" s="4"/>
      <c r="N39" s="4"/>
      <c r="O39" s="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7"/>
      <c r="IF39" s="47"/>
      <c r="IG39" s="47"/>
      <c r="IH39" s="47"/>
      <c r="II39" s="47"/>
      <c r="IJ39" s="47"/>
      <c r="IK39" s="47"/>
      <c r="IL39" s="47"/>
      <c r="IM39" s="47"/>
      <c r="IN39" s="47"/>
      <c r="IO39" s="47"/>
      <c r="IP39" s="47"/>
      <c r="IQ39" s="47"/>
      <c r="IR39" s="47"/>
      <c r="IS39" s="47"/>
      <c r="IT39" s="47"/>
      <c r="IU39" s="47"/>
      <c r="IV39" s="47"/>
    </row>
    <row r="40" spans="1:256" ht="12.75" customHeight="1" x14ac:dyDescent="0.3">
      <c r="A40" s="1"/>
      <c r="B40" s="44"/>
      <c r="C40" s="44"/>
      <c r="D40" s="4"/>
      <c r="E40" s="44"/>
      <c r="F40" s="4"/>
      <c r="G40" s="4"/>
      <c r="H40" s="44"/>
      <c r="I40" s="44"/>
      <c r="J40" s="4"/>
      <c r="K40" s="4"/>
      <c r="N40" s="4"/>
      <c r="O40" s="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  <c r="FK40" s="44"/>
      <c r="FL40" s="44"/>
      <c r="FM40" s="44"/>
      <c r="FN40" s="44"/>
      <c r="FO40" s="44"/>
      <c r="FP40" s="44"/>
      <c r="FQ40" s="44"/>
      <c r="FR40" s="44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4"/>
      <c r="GR40" s="44"/>
      <c r="GS40" s="44"/>
      <c r="GT40" s="44"/>
      <c r="GU40" s="44"/>
      <c r="GV40" s="44"/>
      <c r="GW40" s="44"/>
      <c r="GX40" s="44"/>
      <c r="GY40" s="44"/>
      <c r="GZ40" s="44"/>
      <c r="HA40" s="44"/>
      <c r="HB40" s="44"/>
      <c r="HC40" s="44"/>
      <c r="HD40" s="44"/>
      <c r="HE40" s="44"/>
      <c r="HF40" s="44"/>
      <c r="HG40" s="44"/>
      <c r="HH40" s="44"/>
      <c r="HI40" s="44"/>
      <c r="HJ40" s="44"/>
      <c r="HK40" s="44"/>
      <c r="HL40" s="44"/>
      <c r="HM40" s="44"/>
      <c r="HN40" s="44"/>
      <c r="HO40" s="44"/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  <c r="IA40" s="44"/>
      <c r="IB40" s="44"/>
      <c r="IC40" s="44"/>
      <c r="ID40" s="44"/>
      <c r="IE40" s="47"/>
      <c r="IF40" s="47"/>
      <c r="IG40" s="47"/>
      <c r="IH40" s="47"/>
      <c r="II40" s="47"/>
      <c r="IJ40" s="47"/>
      <c r="IK40" s="47"/>
      <c r="IL40" s="47"/>
      <c r="IM40" s="47"/>
      <c r="IN40" s="47"/>
      <c r="IO40" s="47"/>
      <c r="IP40" s="47"/>
      <c r="IQ40" s="47"/>
      <c r="IR40" s="47"/>
      <c r="IS40" s="47"/>
      <c r="IT40" s="47"/>
      <c r="IU40" s="47"/>
      <c r="IV40" s="47"/>
    </row>
    <row r="41" spans="1:256" ht="12.75" customHeight="1" x14ac:dyDescent="0.3">
      <c r="N41" s="3"/>
      <c r="O41" s="3"/>
      <c r="IE41" s="47"/>
      <c r="IF41" s="47"/>
      <c r="IG41" s="47"/>
      <c r="IH41" s="47"/>
      <c r="II41" s="47"/>
      <c r="IJ41" s="47"/>
      <c r="IK41" s="47"/>
      <c r="IL41" s="47"/>
      <c r="IM41" s="47"/>
      <c r="IN41" s="47"/>
      <c r="IO41" s="47"/>
      <c r="IP41" s="47"/>
      <c r="IQ41" s="47"/>
      <c r="IR41" s="47"/>
      <c r="IS41" s="47"/>
      <c r="IT41" s="47"/>
      <c r="IU41" s="47"/>
      <c r="IV41" s="47"/>
    </row>
    <row r="42" spans="1:256" ht="12.75" customHeight="1" x14ac:dyDescent="0.3">
      <c r="N42" s="3"/>
      <c r="O42" s="3"/>
      <c r="IE42" s="47"/>
      <c r="IF42" s="47"/>
      <c r="IG42" s="47"/>
      <c r="IH42" s="47"/>
      <c r="II42" s="47"/>
      <c r="IJ42" s="47"/>
      <c r="IK42" s="47"/>
      <c r="IL42" s="47"/>
      <c r="IM42" s="47"/>
      <c r="IN42" s="47"/>
      <c r="IO42" s="47"/>
      <c r="IP42" s="47"/>
      <c r="IQ42" s="47"/>
      <c r="IR42" s="47"/>
      <c r="IS42" s="47"/>
      <c r="IT42" s="47"/>
      <c r="IU42" s="47"/>
      <c r="IV42" s="47"/>
    </row>
    <row r="43" spans="1:256" ht="12.75" customHeight="1" x14ac:dyDescent="0.3">
      <c r="N43" s="3"/>
      <c r="O43" s="3"/>
      <c r="IE43" s="47"/>
      <c r="IF43" s="47"/>
      <c r="IG43" s="47"/>
      <c r="IH43" s="47"/>
      <c r="II43" s="47"/>
      <c r="IJ43" s="47"/>
      <c r="IK43" s="47"/>
      <c r="IL43" s="47"/>
      <c r="IM43" s="47"/>
      <c r="IN43" s="47"/>
      <c r="IO43" s="47"/>
      <c r="IP43" s="47"/>
      <c r="IQ43" s="47"/>
      <c r="IR43" s="47"/>
      <c r="IS43" s="47"/>
      <c r="IT43" s="47"/>
      <c r="IU43" s="47"/>
      <c r="IV43" s="47"/>
    </row>
    <row r="44" spans="1:256" ht="12.75" customHeight="1" x14ac:dyDescent="0.3">
      <c r="N44" s="3"/>
      <c r="O44" s="3"/>
      <c r="IE44" s="47"/>
      <c r="IF44" s="47"/>
      <c r="IG44" s="47"/>
      <c r="IH44" s="47"/>
      <c r="II44" s="47"/>
      <c r="IJ44" s="47"/>
      <c r="IK44" s="47"/>
      <c r="IL44" s="47"/>
      <c r="IM44" s="47"/>
      <c r="IN44" s="47"/>
      <c r="IO44" s="47"/>
      <c r="IP44" s="47"/>
      <c r="IQ44" s="47"/>
      <c r="IR44" s="47"/>
      <c r="IS44" s="47"/>
      <c r="IT44" s="47"/>
      <c r="IU44" s="47"/>
      <c r="IV44" s="47"/>
    </row>
    <row r="45" spans="1:256" ht="12.75" customHeight="1" x14ac:dyDescent="0.3">
      <c r="N45" s="3"/>
      <c r="O45" s="3"/>
      <c r="IE45" s="47"/>
      <c r="IF45" s="47"/>
      <c r="IG45" s="47"/>
      <c r="IH45" s="47"/>
      <c r="II45" s="47"/>
      <c r="IJ45" s="47"/>
      <c r="IK45" s="47"/>
      <c r="IL45" s="47"/>
      <c r="IM45" s="47"/>
      <c r="IN45" s="47"/>
      <c r="IO45" s="47"/>
      <c r="IP45" s="47"/>
      <c r="IQ45" s="47"/>
      <c r="IR45" s="47"/>
      <c r="IS45" s="47"/>
      <c r="IT45" s="47"/>
      <c r="IU45" s="47"/>
      <c r="IV45" s="47"/>
    </row>
    <row r="46" spans="1:256" ht="12.75" customHeight="1" x14ac:dyDescent="0.3">
      <c r="N46" s="3"/>
      <c r="O46" s="3"/>
      <c r="IE46" s="47"/>
      <c r="IF46" s="47"/>
      <c r="IG46" s="47"/>
      <c r="IH46" s="47"/>
      <c r="II46" s="47"/>
      <c r="IJ46" s="47"/>
      <c r="IK46" s="47"/>
      <c r="IL46" s="47"/>
      <c r="IM46" s="47"/>
      <c r="IN46" s="47"/>
      <c r="IO46" s="47"/>
      <c r="IP46" s="47"/>
      <c r="IQ46" s="47"/>
      <c r="IR46" s="47"/>
      <c r="IS46" s="47"/>
      <c r="IT46" s="47"/>
      <c r="IU46" s="47"/>
      <c r="IV46" s="47"/>
    </row>
    <row r="47" spans="1:256" ht="12.75" customHeight="1" x14ac:dyDescent="0.3">
      <c r="N47" s="3"/>
      <c r="O47" s="3"/>
      <c r="IE47" s="47"/>
      <c r="IF47" s="47"/>
      <c r="IG47" s="47"/>
      <c r="IH47" s="47"/>
      <c r="II47" s="47"/>
      <c r="IJ47" s="47"/>
      <c r="IK47" s="47"/>
      <c r="IL47" s="47"/>
      <c r="IM47" s="47"/>
      <c r="IN47" s="47"/>
      <c r="IO47" s="47"/>
      <c r="IP47" s="47"/>
      <c r="IQ47" s="47"/>
      <c r="IR47" s="47"/>
      <c r="IS47" s="47"/>
      <c r="IT47" s="47"/>
      <c r="IU47" s="47"/>
      <c r="IV47" s="47"/>
    </row>
    <row r="48" spans="1:256" ht="12.75" customHeight="1" x14ac:dyDescent="0.3">
      <c r="N48" s="3"/>
      <c r="O48" s="3"/>
      <c r="IE48" s="47"/>
      <c r="IF48" s="47"/>
      <c r="IG48" s="47"/>
      <c r="IH48" s="47"/>
      <c r="II48" s="47"/>
      <c r="IJ48" s="47"/>
      <c r="IK48" s="47"/>
      <c r="IL48" s="47"/>
      <c r="IM48" s="47"/>
      <c r="IN48" s="47"/>
      <c r="IO48" s="47"/>
      <c r="IP48" s="47"/>
      <c r="IQ48" s="47"/>
      <c r="IR48" s="47"/>
      <c r="IS48" s="47"/>
      <c r="IT48" s="47"/>
      <c r="IU48" s="47"/>
      <c r="IV48" s="47"/>
    </row>
    <row r="49" spans="14:256" ht="12.75" customHeight="1" x14ac:dyDescent="0.3">
      <c r="N49" s="3"/>
      <c r="O49" s="3"/>
      <c r="IE49" s="47"/>
      <c r="IF49" s="47"/>
      <c r="IG49" s="47"/>
      <c r="IH49" s="47"/>
      <c r="II49" s="47"/>
      <c r="IJ49" s="47"/>
      <c r="IK49" s="47"/>
      <c r="IL49" s="47"/>
      <c r="IM49" s="47"/>
      <c r="IN49" s="47"/>
      <c r="IO49" s="47"/>
      <c r="IP49" s="47"/>
      <c r="IQ49" s="47"/>
      <c r="IR49" s="47"/>
      <c r="IS49" s="47"/>
      <c r="IT49" s="47"/>
      <c r="IU49" s="47"/>
      <c r="IV49" s="47"/>
    </row>
    <row r="50" spans="14:256" ht="12.75" customHeight="1" x14ac:dyDescent="0.3">
      <c r="N50" s="3"/>
      <c r="O50" s="3"/>
      <c r="IE50" s="47"/>
      <c r="IF50" s="47"/>
      <c r="IG50" s="47"/>
      <c r="IH50" s="47"/>
      <c r="II50" s="47"/>
      <c r="IJ50" s="47"/>
      <c r="IK50" s="47"/>
      <c r="IL50" s="47"/>
      <c r="IM50" s="47"/>
      <c r="IN50" s="47"/>
      <c r="IO50" s="47"/>
      <c r="IP50" s="47"/>
      <c r="IQ50" s="47"/>
      <c r="IR50" s="47"/>
      <c r="IS50" s="47"/>
      <c r="IT50" s="47"/>
      <c r="IU50" s="47"/>
      <c r="IV50" s="47"/>
    </row>
    <row r="51" spans="14:256" ht="12.75" customHeight="1" x14ac:dyDescent="0.3">
      <c r="N51" s="3"/>
      <c r="O51" s="3"/>
      <c r="IE51" s="47"/>
      <c r="IF51" s="47"/>
      <c r="IG51" s="47"/>
      <c r="IH51" s="47"/>
      <c r="II51" s="47"/>
      <c r="IJ51" s="47"/>
      <c r="IK51" s="47"/>
      <c r="IL51" s="47"/>
      <c r="IM51" s="47"/>
      <c r="IN51" s="47"/>
      <c r="IO51" s="47"/>
      <c r="IP51" s="47"/>
      <c r="IQ51" s="47"/>
      <c r="IR51" s="47"/>
      <c r="IS51" s="47"/>
      <c r="IT51" s="47"/>
      <c r="IU51" s="47"/>
      <c r="IV51" s="47"/>
    </row>
    <row r="52" spans="14:256" ht="12.75" customHeight="1" x14ac:dyDescent="0.3">
      <c r="N52" s="3"/>
      <c r="O52" s="3"/>
      <c r="IE52" s="47"/>
      <c r="IF52" s="47"/>
      <c r="IG52" s="47"/>
      <c r="IH52" s="47"/>
      <c r="II52" s="47"/>
      <c r="IJ52" s="47"/>
      <c r="IK52" s="47"/>
      <c r="IL52" s="47"/>
      <c r="IM52" s="47"/>
      <c r="IN52" s="47"/>
      <c r="IO52" s="47"/>
      <c r="IP52" s="47"/>
      <c r="IQ52" s="47"/>
      <c r="IR52" s="47"/>
      <c r="IS52" s="47"/>
      <c r="IT52" s="47"/>
      <c r="IU52" s="47"/>
      <c r="IV52" s="47"/>
    </row>
    <row r="53" spans="14:256" ht="12.75" customHeight="1" x14ac:dyDescent="0.3">
      <c r="N53" s="3"/>
      <c r="O53" s="3"/>
      <c r="IE53" s="47"/>
      <c r="IF53" s="47"/>
      <c r="IG53" s="47"/>
      <c r="IH53" s="47"/>
      <c r="II53" s="47"/>
      <c r="IJ53" s="47"/>
      <c r="IK53" s="47"/>
      <c r="IL53" s="47"/>
      <c r="IM53" s="47"/>
      <c r="IN53" s="47"/>
      <c r="IO53" s="47"/>
      <c r="IP53" s="47"/>
      <c r="IQ53" s="47"/>
      <c r="IR53" s="47"/>
      <c r="IS53" s="47"/>
      <c r="IT53" s="47"/>
      <c r="IU53" s="47"/>
      <c r="IV53" s="47"/>
    </row>
    <row r="54" spans="14:256" ht="12.75" customHeight="1" x14ac:dyDescent="0.3">
      <c r="N54" s="3"/>
      <c r="O54" s="3"/>
      <c r="IE54" s="47"/>
      <c r="IF54" s="47"/>
      <c r="IG54" s="47"/>
      <c r="IH54" s="47"/>
      <c r="II54" s="47"/>
      <c r="IJ54" s="47"/>
      <c r="IK54" s="47"/>
      <c r="IL54" s="47"/>
      <c r="IM54" s="47"/>
      <c r="IN54" s="47"/>
      <c r="IO54" s="47"/>
      <c r="IP54" s="47"/>
      <c r="IQ54" s="47"/>
      <c r="IR54" s="47"/>
      <c r="IS54" s="47"/>
      <c r="IT54" s="47"/>
      <c r="IU54" s="47"/>
      <c r="IV54" s="47"/>
    </row>
    <row r="55" spans="14:256" ht="12.75" customHeight="1" x14ac:dyDescent="0.3">
      <c r="N55" s="3"/>
      <c r="O55" s="3"/>
      <c r="IE55" s="47"/>
      <c r="IF55" s="47"/>
      <c r="IG55" s="47"/>
      <c r="IH55" s="47"/>
      <c r="II55" s="47"/>
      <c r="IJ55" s="47"/>
      <c r="IK55" s="47"/>
      <c r="IL55" s="47"/>
      <c r="IM55" s="47"/>
      <c r="IN55" s="47"/>
      <c r="IO55" s="47"/>
      <c r="IP55" s="47"/>
      <c r="IQ55" s="47"/>
      <c r="IR55" s="47"/>
      <c r="IS55" s="47"/>
      <c r="IT55" s="47"/>
      <c r="IU55" s="47"/>
      <c r="IV55" s="47"/>
    </row>
    <row r="56" spans="14:256" ht="12.75" customHeight="1" x14ac:dyDescent="0.3">
      <c r="N56" s="3"/>
      <c r="O56" s="3"/>
      <c r="IE56" s="47"/>
      <c r="IF56" s="47"/>
      <c r="IG56" s="47"/>
      <c r="IH56" s="47"/>
      <c r="II56" s="47"/>
      <c r="IJ56" s="47"/>
      <c r="IK56" s="47"/>
      <c r="IL56" s="47"/>
      <c r="IM56" s="47"/>
      <c r="IN56" s="47"/>
      <c r="IO56" s="47"/>
      <c r="IP56" s="47"/>
      <c r="IQ56" s="47"/>
      <c r="IR56" s="47"/>
      <c r="IS56" s="47"/>
      <c r="IT56" s="47"/>
      <c r="IU56" s="47"/>
      <c r="IV56" s="47"/>
    </row>
    <row r="57" spans="14:256" ht="12.75" customHeight="1" x14ac:dyDescent="0.3">
      <c r="N57" s="3"/>
      <c r="O57" s="3"/>
      <c r="IE57" s="47"/>
      <c r="IF57" s="47"/>
      <c r="IG57" s="47"/>
      <c r="IH57" s="47"/>
      <c r="II57" s="47"/>
      <c r="IJ57" s="47"/>
      <c r="IK57" s="47"/>
      <c r="IL57" s="47"/>
      <c r="IM57" s="47"/>
      <c r="IN57" s="47"/>
      <c r="IO57" s="47"/>
      <c r="IP57" s="47"/>
      <c r="IQ57" s="47"/>
      <c r="IR57" s="47"/>
      <c r="IS57" s="47"/>
      <c r="IT57" s="47"/>
      <c r="IU57" s="47"/>
      <c r="IV57" s="47"/>
    </row>
    <row r="58" spans="14:256" ht="12.75" customHeight="1" x14ac:dyDescent="0.3">
      <c r="N58" s="3"/>
      <c r="O58" s="3"/>
      <c r="IE58" s="47"/>
      <c r="IF58" s="47"/>
      <c r="IG58" s="47"/>
      <c r="IH58" s="47"/>
      <c r="II58" s="47"/>
      <c r="IJ58" s="47"/>
      <c r="IK58" s="47"/>
      <c r="IL58" s="47"/>
      <c r="IM58" s="47"/>
      <c r="IN58" s="47"/>
      <c r="IO58" s="47"/>
      <c r="IP58" s="47"/>
      <c r="IQ58" s="47"/>
      <c r="IR58" s="47"/>
      <c r="IS58" s="47"/>
      <c r="IT58" s="47"/>
      <c r="IU58" s="47"/>
      <c r="IV58" s="47"/>
    </row>
    <row r="59" spans="14:256" ht="12.75" customHeight="1" x14ac:dyDescent="0.3">
      <c r="N59" s="3"/>
      <c r="O59" s="3"/>
      <c r="IE59" s="47"/>
      <c r="IF59" s="47"/>
      <c r="IG59" s="47"/>
      <c r="IH59" s="47"/>
      <c r="II59" s="47"/>
      <c r="IJ59" s="47"/>
      <c r="IK59" s="47"/>
      <c r="IL59" s="47"/>
      <c r="IM59" s="47"/>
      <c r="IN59" s="47"/>
      <c r="IO59" s="47"/>
      <c r="IP59" s="47"/>
      <c r="IQ59" s="47"/>
      <c r="IR59" s="47"/>
      <c r="IS59" s="47"/>
      <c r="IT59" s="47"/>
      <c r="IU59" s="47"/>
      <c r="IV59" s="47"/>
    </row>
    <row r="60" spans="14:256" ht="12.75" customHeight="1" x14ac:dyDescent="0.3">
      <c r="N60" s="3"/>
      <c r="O60" s="3"/>
      <c r="IE60" s="47"/>
      <c r="IF60" s="47"/>
      <c r="IG60" s="47"/>
      <c r="IH60" s="47"/>
      <c r="II60" s="47"/>
      <c r="IJ60" s="47"/>
      <c r="IK60" s="47"/>
      <c r="IL60" s="47"/>
      <c r="IM60" s="47"/>
      <c r="IN60" s="47"/>
      <c r="IO60" s="47"/>
      <c r="IP60" s="47"/>
      <c r="IQ60" s="47"/>
      <c r="IR60" s="47"/>
      <c r="IS60" s="47"/>
      <c r="IT60" s="47"/>
      <c r="IU60" s="47"/>
      <c r="IV60" s="47"/>
    </row>
    <row r="61" spans="14:256" ht="12.75" customHeight="1" x14ac:dyDescent="0.3">
      <c r="N61" s="3"/>
      <c r="O61" s="3"/>
      <c r="IE61" s="47"/>
      <c r="IF61" s="47"/>
      <c r="IG61" s="47"/>
      <c r="IH61" s="47"/>
      <c r="II61" s="47"/>
      <c r="IJ61" s="47"/>
      <c r="IK61" s="47"/>
      <c r="IL61" s="47"/>
      <c r="IM61" s="47"/>
      <c r="IN61" s="47"/>
      <c r="IO61" s="47"/>
      <c r="IP61" s="47"/>
      <c r="IQ61" s="47"/>
      <c r="IR61" s="47"/>
      <c r="IS61" s="47"/>
      <c r="IT61" s="47"/>
      <c r="IU61" s="47"/>
      <c r="IV61" s="47"/>
    </row>
    <row r="62" spans="14:256" ht="12.75" customHeight="1" x14ac:dyDescent="0.3">
      <c r="N62" s="3"/>
      <c r="O62" s="3"/>
      <c r="IE62" s="47"/>
      <c r="IF62" s="47"/>
      <c r="IG62" s="47"/>
      <c r="IH62" s="47"/>
      <c r="II62" s="47"/>
      <c r="IJ62" s="47"/>
      <c r="IK62" s="47"/>
      <c r="IL62" s="47"/>
      <c r="IM62" s="47"/>
      <c r="IN62" s="47"/>
      <c r="IO62" s="47"/>
      <c r="IP62" s="47"/>
      <c r="IQ62" s="47"/>
      <c r="IR62" s="47"/>
      <c r="IS62" s="47"/>
      <c r="IT62" s="47"/>
      <c r="IU62" s="47"/>
      <c r="IV62" s="47"/>
    </row>
    <row r="63" spans="14:256" ht="12.75" customHeight="1" x14ac:dyDescent="0.3">
      <c r="N63" s="3"/>
      <c r="O63" s="3"/>
      <c r="IE63" s="47"/>
      <c r="IF63" s="47"/>
      <c r="IG63" s="47"/>
      <c r="IH63" s="47"/>
      <c r="II63" s="47"/>
      <c r="IJ63" s="47"/>
      <c r="IK63" s="47"/>
      <c r="IL63" s="47"/>
      <c r="IM63" s="47"/>
      <c r="IN63" s="47"/>
      <c r="IO63" s="47"/>
      <c r="IP63" s="47"/>
      <c r="IQ63" s="47"/>
      <c r="IR63" s="47"/>
      <c r="IS63" s="47"/>
      <c r="IT63" s="47"/>
      <c r="IU63" s="47"/>
      <c r="IV63" s="47"/>
    </row>
    <row r="64" spans="14:256" ht="12.75" customHeight="1" x14ac:dyDescent="0.3">
      <c r="N64" s="3"/>
      <c r="O64" s="3"/>
      <c r="IE64" s="47"/>
      <c r="IF64" s="47"/>
      <c r="IG64" s="47"/>
      <c r="IH64" s="47"/>
      <c r="II64" s="47"/>
      <c r="IJ64" s="47"/>
      <c r="IK64" s="47"/>
      <c r="IL64" s="47"/>
      <c r="IM64" s="47"/>
      <c r="IN64" s="47"/>
      <c r="IO64" s="47"/>
      <c r="IP64" s="47"/>
      <c r="IQ64" s="47"/>
      <c r="IR64" s="47"/>
      <c r="IS64" s="47"/>
      <c r="IT64" s="47"/>
      <c r="IU64" s="47"/>
      <c r="IV64" s="47"/>
    </row>
    <row r="65" spans="14:256" ht="12.75" customHeight="1" x14ac:dyDescent="0.3">
      <c r="N65" s="3"/>
      <c r="O65" s="3"/>
      <c r="IE65" s="47"/>
      <c r="IF65" s="47"/>
      <c r="IG65" s="47"/>
      <c r="IH65" s="47"/>
      <c r="II65" s="47"/>
      <c r="IJ65" s="47"/>
      <c r="IK65" s="47"/>
      <c r="IL65" s="47"/>
      <c r="IM65" s="47"/>
      <c r="IN65" s="47"/>
      <c r="IO65" s="47"/>
      <c r="IP65" s="47"/>
      <c r="IQ65" s="47"/>
      <c r="IR65" s="47"/>
      <c r="IS65" s="47"/>
      <c r="IT65" s="47"/>
      <c r="IU65" s="47"/>
      <c r="IV65" s="47"/>
    </row>
    <row r="66" spans="14:256" ht="12.75" customHeight="1" x14ac:dyDescent="0.3">
      <c r="N66" s="3"/>
      <c r="O66" s="3"/>
      <c r="IE66" s="47"/>
      <c r="IF66" s="47"/>
      <c r="IG66" s="47"/>
      <c r="IH66" s="47"/>
      <c r="II66" s="47"/>
      <c r="IJ66" s="47"/>
      <c r="IK66" s="47"/>
      <c r="IL66" s="47"/>
      <c r="IM66" s="47"/>
      <c r="IN66" s="47"/>
      <c r="IO66" s="47"/>
      <c r="IP66" s="47"/>
      <c r="IQ66" s="47"/>
      <c r="IR66" s="47"/>
      <c r="IS66" s="47"/>
      <c r="IT66" s="47"/>
      <c r="IU66" s="47"/>
      <c r="IV66" s="47"/>
    </row>
    <row r="67" spans="14:256" ht="12.75" customHeight="1" x14ac:dyDescent="0.3">
      <c r="N67" s="3"/>
      <c r="O67" s="3"/>
      <c r="IE67" s="47"/>
      <c r="IF67" s="47"/>
      <c r="IG67" s="47"/>
      <c r="IH67" s="47"/>
      <c r="II67" s="47"/>
      <c r="IJ67" s="47"/>
      <c r="IK67" s="47"/>
      <c r="IL67" s="47"/>
      <c r="IM67" s="47"/>
      <c r="IN67" s="47"/>
      <c r="IO67" s="47"/>
      <c r="IP67" s="47"/>
      <c r="IQ67" s="47"/>
      <c r="IR67" s="47"/>
      <c r="IS67" s="47"/>
      <c r="IT67" s="47"/>
      <c r="IU67" s="47"/>
      <c r="IV67" s="47"/>
    </row>
    <row r="68" spans="14:256" ht="12.75" customHeight="1" x14ac:dyDescent="0.3">
      <c r="N68" s="3"/>
      <c r="O68" s="3"/>
      <c r="IE68" s="47"/>
      <c r="IF68" s="47"/>
      <c r="IG68" s="47"/>
      <c r="IH68" s="47"/>
      <c r="II68" s="47"/>
      <c r="IJ68" s="47"/>
      <c r="IK68" s="47"/>
      <c r="IL68" s="47"/>
      <c r="IM68" s="47"/>
      <c r="IN68" s="47"/>
      <c r="IO68" s="47"/>
      <c r="IP68" s="47"/>
      <c r="IQ68" s="47"/>
      <c r="IR68" s="47"/>
      <c r="IS68" s="47"/>
      <c r="IT68" s="47"/>
      <c r="IU68" s="47"/>
      <c r="IV68" s="47"/>
    </row>
    <row r="69" spans="14:256" ht="12.75" customHeight="1" x14ac:dyDescent="0.3">
      <c r="N69" s="3"/>
      <c r="O69" s="3"/>
      <c r="IE69" s="47"/>
      <c r="IF69" s="47"/>
      <c r="IG69" s="47"/>
      <c r="IH69" s="47"/>
      <c r="II69" s="47"/>
      <c r="IJ69" s="47"/>
      <c r="IK69" s="47"/>
      <c r="IL69" s="47"/>
      <c r="IM69" s="47"/>
      <c r="IN69" s="47"/>
      <c r="IO69" s="47"/>
      <c r="IP69" s="47"/>
      <c r="IQ69" s="47"/>
      <c r="IR69" s="47"/>
      <c r="IS69" s="47"/>
      <c r="IT69" s="47"/>
      <c r="IU69" s="47"/>
      <c r="IV69" s="47"/>
    </row>
    <row r="70" spans="14:256" ht="12.75" customHeight="1" x14ac:dyDescent="0.3">
      <c r="N70" s="3"/>
      <c r="O70" s="3"/>
      <c r="IE70" s="47"/>
      <c r="IF70" s="47"/>
      <c r="IG70" s="47"/>
      <c r="IH70" s="47"/>
      <c r="II70" s="47"/>
      <c r="IJ70" s="47"/>
      <c r="IK70" s="47"/>
      <c r="IL70" s="47"/>
      <c r="IM70" s="47"/>
      <c r="IN70" s="47"/>
      <c r="IO70" s="47"/>
      <c r="IP70" s="47"/>
      <c r="IQ70" s="47"/>
      <c r="IR70" s="47"/>
      <c r="IS70" s="47"/>
      <c r="IT70" s="47"/>
      <c r="IU70" s="47"/>
      <c r="IV70" s="47"/>
    </row>
    <row r="71" spans="14:256" ht="12.75" customHeight="1" x14ac:dyDescent="0.3">
      <c r="N71" s="39"/>
      <c r="O71" s="39"/>
      <c r="IE71" s="47"/>
      <c r="IF71" s="47"/>
      <c r="IG71" s="47"/>
      <c r="IH71" s="47"/>
      <c r="II71" s="47"/>
      <c r="IJ71" s="47"/>
      <c r="IK71" s="47"/>
      <c r="IL71" s="47"/>
      <c r="IM71" s="47"/>
      <c r="IN71" s="47"/>
      <c r="IO71" s="47"/>
      <c r="IP71" s="47"/>
      <c r="IQ71" s="47"/>
      <c r="IR71" s="47"/>
      <c r="IS71" s="47"/>
      <c r="IT71" s="47"/>
      <c r="IU71" s="47"/>
      <c r="IV71" s="47"/>
    </row>
    <row r="72" spans="14:256" ht="12.75" customHeight="1" x14ac:dyDescent="0.3">
      <c r="N72" s="39"/>
      <c r="O72" s="39"/>
      <c r="IE72" s="47"/>
      <c r="IF72" s="47"/>
      <c r="IG72" s="47"/>
      <c r="IH72" s="47"/>
      <c r="II72" s="47"/>
      <c r="IJ72" s="47"/>
      <c r="IK72" s="47"/>
      <c r="IL72" s="47"/>
      <c r="IM72" s="47"/>
      <c r="IN72" s="47"/>
      <c r="IO72" s="47"/>
      <c r="IP72" s="47"/>
      <c r="IQ72" s="47"/>
      <c r="IR72" s="47"/>
      <c r="IS72" s="47"/>
      <c r="IT72" s="47"/>
      <c r="IU72" s="47"/>
      <c r="IV72" s="47"/>
    </row>
    <row r="73" spans="14:256" ht="12.75" customHeight="1" x14ac:dyDescent="0.3">
      <c r="N73" s="1"/>
      <c r="O73" s="1"/>
      <c r="IE73" s="47"/>
      <c r="IF73" s="47"/>
      <c r="IG73" s="47"/>
      <c r="IH73" s="47"/>
      <c r="II73" s="47"/>
      <c r="IJ73" s="47"/>
      <c r="IK73" s="47"/>
      <c r="IL73" s="47"/>
      <c r="IM73" s="47"/>
      <c r="IN73" s="47"/>
      <c r="IO73" s="47"/>
      <c r="IP73" s="47"/>
      <c r="IQ73" s="47"/>
      <c r="IR73" s="47"/>
      <c r="IS73" s="47"/>
      <c r="IT73" s="47"/>
      <c r="IU73" s="47"/>
      <c r="IV73" s="47"/>
    </row>
    <row r="77" spans="14:256" ht="12.75" customHeight="1" x14ac:dyDescent="0.3">
      <c r="N77" s="20"/>
      <c r="O77" s="20"/>
      <c r="IE77" s="47"/>
      <c r="IF77" s="47"/>
      <c r="IG77" s="47"/>
      <c r="IH77" s="47"/>
      <c r="II77" s="47"/>
      <c r="IJ77" s="47"/>
      <c r="IK77" s="47"/>
      <c r="IL77" s="47"/>
      <c r="IM77" s="47"/>
      <c r="IN77" s="47"/>
      <c r="IO77" s="47"/>
      <c r="IP77" s="47"/>
      <c r="IQ77" s="47"/>
      <c r="IR77" s="47"/>
      <c r="IS77" s="47"/>
      <c r="IT77" s="47"/>
      <c r="IU77" s="47"/>
      <c r="IV77" s="47"/>
    </row>
    <row r="78" spans="14:256" ht="12.75" customHeight="1" x14ac:dyDescent="0.3">
      <c r="N78" s="20"/>
      <c r="O78" s="20"/>
      <c r="IE78" s="47"/>
      <c r="IF78" s="47"/>
      <c r="IG78" s="47"/>
      <c r="IH78" s="47"/>
      <c r="II78" s="47"/>
      <c r="IJ78" s="47"/>
      <c r="IK78" s="47"/>
      <c r="IL78" s="47"/>
      <c r="IM78" s="47"/>
      <c r="IN78" s="47"/>
      <c r="IO78" s="47"/>
      <c r="IP78" s="47"/>
      <c r="IQ78" s="47"/>
      <c r="IR78" s="47"/>
      <c r="IS78" s="47"/>
      <c r="IT78" s="47"/>
      <c r="IU78" s="47"/>
      <c r="IV78" s="47"/>
    </row>
    <row r="80" spans="14:256" ht="12.75" customHeight="1" x14ac:dyDescent="0.3">
      <c r="N80" s="19"/>
      <c r="O80" s="19"/>
      <c r="IE80" s="47"/>
      <c r="IF80" s="47"/>
      <c r="IG80" s="47"/>
      <c r="IH80" s="47"/>
      <c r="II80" s="47"/>
      <c r="IJ80" s="47"/>
      <c r="IK80" s="47"/>
      <c r="IL80" s="47"/>
      <c r="IM80" s="47"/>
      <c r="IN80" s="47"/>
      <c r="IO80" s="47"/>
      <c r="IP80" s="47"/>
      <c r="IQ80" s="47"/>
      <c r="IR80" s="47"/>
      <c r="IS80" s="47"/>
      <c r="IT80" s="47"/>
      <c r="IU80" s="47"/>
      <c r="IV80" s="47"/>
    </row>
    <row r="81" spans="14:256" ht="12.75" customHeight="1" x14ac:dyDescent="0.3">
      <c r="IE81" s="47"/>
      <c r="IF81" s="47"/>
      <c r="IG81" s="47"/>
      <c r="IH81" s="47"/>
      <c r="II81" s="47"/>
      <c r="IJ81" s="47"/>
      <c r="IK81" s="47"/>
      <c r="IL81" s="47"/>
      <c r="IM81" s="47"/>
      <c r="IN81" s="47"/>
      <c r="IO81" s="47"/>
      <c r="IP81" s="47"/>
      <c r="IQ81" s="47"/>
      <c r="IR81" s="47"/>
      <c r="IS81" s="47"/>
      <c r="IT81" s="47"/>
      <c r="IU81" s="47"/>
      <c r="IV81" s="47"/>
    </row>
    <row r="82" spans="14:256" ht="12.75" customHeight="1" x14ac:dyDescent="0.3">
      <c r="N82" s="49"/>
      <c r="O82" s="49"/>
      <c r="IE82" s="47"/>
      <c r="IF82" s="47"/>
      <c r="IG82" s="47"/>
      <c r="IH82" s="47"/>
      <c r="II82" s="47"/>
      <c r="IJ82" s="47"/>
      <c r="IK82" s="47"/>
      <c r="IL82" s="47"/>
      <c r="IM82" s="47"/>
      <c r="IN82" s="47"/>
      <c r="IO82" s="47"/>
      <c r="IP82" s="47"/>
      <c r="IQ82" s="47"/>
      <c r="IR82" s="47"/>
      <c r="IS82" s="47"/>
      <c r="IT82" s="47"/>
      <c r="IU82" s="47"/>
      <c r="IV82" s="47"/>
    </row>
    <row r="83" spans="14:256" ht="12.75" customHeight="1" x14ac:dyDescent="0.3">
      <c r="N83" s="49"/>
      <c r="O83" s="49"/>
      <c r="IE83" s="47"/>
      <c r="IF83" s="47"/>
      <c r="IG83" s="47"/>
      <c r="IH83" s="47"/>
      <c r="II83" s="47"/>
      <c r="IJ83" s="47"/>
      <c r="IK83" s="47"/>
      <c r="IL83" s="47"/>
      <c r="IM83" s="47"/>
      <c r="IN83" s="47"/>
      <c r="IO83" s="47"/>
      <c r="IP83" s="47"/>
      <c r="IQ83" s="47"/>
      <c r="IR83" s="47"/>
      <c r="IS83" s="47"/>
      <c r="IT83" s="47"/>
      <c r="IU83" s="47"/>
      <c r="IV83" s="47"/>
    </row>
    <row r="84" spans="14:256" ht="12.75" customHeight="1" x14ac:dyDescent="0.3">
      <c r="N84" s="49"/>
      <c r="O84" s="49"/>
      <c r="IE84" s="47"/>
      <c r="IF84" s="47"/>
      <c r="IG84" s="47"/>
      <c r="IH84" s="47"/>
      <c r="II84" s="47"/>
      <c r="IJ84" s="47"/>
      <c r="IK84" s="47"/>
      <c r="IL84" s="47"/>
      <c r="IM84" s="47"/>
      <c r="IN84" s="47"/>
      <c r="IO84" s="47"/>
      <c r="IP84" s="47"/>
      <c r="IQ84" s="47"/>
      <c r="IR84" s="47"/>
      <c r="IS84" s="47"/>
      <c r="IT84" s="47"/>
      <c r="IU84" s="47"/>
      <c r="IV84" s="47"/>
    </row>
    <row r="85" spans="14:256" ht="12.75" customHeight="1" x14ac:dyDescent="0.3">
      <c r="N85" s="49"/>
      <c r="O85" s="49"/>
      <c r="IE85" s="47"/>
      <c r="IF85" s="47"/>
      <c r="IG85" s="47"/>
      <c r="IH85" s="47"/>
      <c r="II85" s="47"/>
      <c r="IJ85" s="47"/>
      <c r="IK85" s="47"/>
      <c r="IL85" s="47"/>
      <c r="IM85" s="47"/>
      <c r="IN85" s="47"/>
      <c r="IO85" s="47"/>
      <c r="IP85" s="47"/>
      <c r="IQ85" s="47"/>
      <c r="IR85" s="47"/>
      <c r="IS85" s="47"/>
      <c r="IT85" s="47"/>
      <c r="IU85" s="47"/>
      <c r="IV85" s="47"/>
    </row>
    <row r="86" spans="14:256" ht="12.75" customHeight="1" x14ac:dyDescent="0.3">
      <c r="N86" s="49"/>
      <c r="O86" s="49"/>
      <c r="IE86" s="47"/>
      <c r="IF86" s="47"/>
      <c r="IG86" s="47"/>
      <c r="IH86" s="47"/>
      <c r="II86" s="47"/>
      <c r="IJ86" s="47"/>
      <c r="IK86" s="47"/>
      <c r="IL86" s="47"/>
      <c r="IM86" s="47"/>
      <c r="IN86" s="47"/>
      <c r="IO86" s="47"/>
      <c r="IP86" s="47"/>
      <c r="IQ86" s="47"/>
      <c r="IR86" s="47"/>
      <c r="IS86" s="47"/>
      <c r="IT86" s="47"/>
      <c r="IU86" s="47"/>
      <c r="IV86" s="47"/>
    </row>
    <row r="87" spans="14:256" ht="12.75" customHeight="1" x14ac:dyDescent="0.3">
      <c r="N87" s="49"/>
      <c r="O87" s="49"/>
      <c r="IE87" s="47"/>
      <c r="IF87" s="47"/>
      <c r="IG87" s="47"/>
      <c r="IH87" s="47"/>
      <c r="II87" s="47"/>
      <c r="IJ87" s="47"/>
      <c r="IK87" s="47"/>
      <c r="IL87" s="47"/>
      <c r="IM87" s="47"/>
      <c r="IN87" s="47"/>
      <c r="IO87" s="47"/>
      <c r="IP87" s="47"/>
      <c r="IQ87" s="47"/>
      <c r="IR87" s="47"/>
      <c r="IS87" s="47"/>
      <c r="IT87" s="47"/>
      <c r="IU87" s="47"/>
      <c r="IV87" s="47"/>
    </row>
    <row r="88" spans="14:256" ht="12.75" customHeight="1" x14ac:dyDescent="0.3">
      <c r="N88" s="49"/>
      <c r="O88" s="49"/>
      <c r="IE88" s="47"/>
      <c r="IF88" s="47"/>
      <c r="IG88" s="47"/>
      <c r="IH88" s="47"/>
      <c r="II88" s="47"/>
      <c r="IJ88" s="47"/>
      <c r="IK88" s="47"/>
      <c r="IL88" s="47"/>
      <c r="IM88" s="47"/>
      <c r="IN88" s="47"/>
      <c r="IO88" s="47"/>
      <c r="IP88" s="47"/>
      <c r="IQ88" s="47"/>
      <c r="IR88" s="47"/>
      <c r="IS88" s="47"/>
      <c r="IT88" s="47"/>
      <c r="IU88" s="47"/>
      <c r="IV88" s="47"/>
    </row>
    <row r="89" spans="14:256" ht="12.75" customHeight="1" x14ac:dyDescent="0.3">
      <c r="N89" s="49"/>
      <c r="O89" s="49"/>
      <c r="IE89" s="47"/>
      <c r="IF89" s="47"/>
      <c r="IG89" s="47"/>
      <c r="IH89" s="47"/>
      <c r="II89" s="47"/>
      <c r="IJ89" s="47"/>
      <c r="IK89" s="47"/>
      <c r="IL89" s="47"/>
      <c r="IM89" s="47"/>
      <c r="IN89" s="47"/>
      <c r="IO89" s="47"/>
      <c r="IP89" s="47"/>
      <c r="IQ89" s="47"/>
      <c r="IR89" s="47"/>
      <c r="IS89" s="47"/>
      <c r="IT89" s="47"/>
      <c r="IU89" s="47"/>
      <c r="IV89" s="47"/>
    </row>
    <row r="90" spans="14:256" ht="12.75" customHeight="1" x14ac:dyDescent="0.3">
      <c r="N90" s="49"/>
      <c r="O90" s="49"/>
      <c r="IE90" s="47"/>
      <c r="IF90" s="47"/>
      <c r="IG90" s="47"/>
      <c r="IH90" s="47"/>
      <c r="II90" s="47"/>
      <c r="IJ90" s="47"/>
      <c r="IK90" s="47"/>
      <c r="IL90" s="47"/>
      <c r="IM90" s="47"/>
      <c r="IN90" s="47"/>
      <c r="IO90" s="47"/>
      <c r="IP90" s="47"/>
      <c r="IQ90" s="47"/>
      <c r="IR90" s="47"/>
      <c r="IS90" s="47"/>
      <c r="IT90" s="47"/>
      <c r="IU90" s="47"/>
      <c r="IV90" s="47"/>
    </row>
    <row r="91" spans="14:256" ht="12.75" customHeight="1" x14ac:dyDescent="0.3">
      <c r="N91" s="49"/>
      <c r="O91" s="49"/>
      <c r="IE91" s="47"/>
      <c r="IF91" s="47"/>
      <c r="IG91" s="47"/>
      <c r="IH91" s="47"/>
      <c r="II91" s="47"/>
      <c r="IJ91" s="47"/>
      <c r="IK91" s="47"/>
      <c r="IL91" s="47"/>
      <c r="IM91" s="47"/>
      <c r="IN91" s="47"/>
      <c r="IO91" s="47"/>
      <c r="IP91" s="47"/>
      <c r="IQ91" s="47"/>
      <c r="IR91" s="47"/>
      <c r="IS91" s="47"/>
      <c r="IT91" s="47"/>
      <c r="IU91" s="47"/>
      <c r="IV91" s="47"/>
    </row>
    <row r="92" spans="14:256" ht="12.75" customHeight="1" x14ac:dyDescent="0.3">
      <c r="N92" s="49"/>
      <c r="O92" s="49"/>
      <c r="IE92" s="47"/>
      <c r="IF92" s="47"/>
      <c r="IG92" s="47"/>
      <c r="IH92" s="47"/>
      <c r="II92" s="47"/>
      <c r="IJ92" s="47"/>
      <c r="IK92" s="47"/>
      <c r="IL92" s="47"/>
      <c r="IM92" s="47"/>
      <c r="IN92" s="47"/>
      <c r="IO92" s="47"/>
      <c r="IP92" s="47"/>
      <c r="IQ92" s="47"/>
      <c r="IR92" s="47"/>
      <c r="IS92" s="47"/>
      <c r="IT92" s="47"/>
      <c r="IU92" s="47"/>
      <c r="IV92" s="47"/>
    </row>
    <row r="93" spans="14:256" ht="12.75" customHeight="1" x14ac:dyDescent="0.3">
      <c r="N93" s="49"/>
      <c r="O93" s="49"/>
      <c r="IE93" s="47"/>
      <c r="IF93" s="47"/>
      <c r="IG93" s="47"/>
      <c r="IH93" s="47"/>
      <c r="II93" s="47"/>
      <c r="IJ93" s="47"/>
      <c r="IK93" s="47"/>
      <c r="IL93" s="47"/>
      <c r="IM93" s="47"/>
      <c r="IN93" s="47"/>
      <c r="IO93" s="47"/>
      <c r="IP93" s="47"/>
      <c r="IQ93" s="47"/>
      <c r="IR93" s="47"/>
      <c r="IS93" s="47"/>
      <c r="IT93" s="47"/>
      <c r="IU93" s="47"/>
      <c r="IV93" s="47"/>
    </row>
    <row r="94" spans="14:256" ht="12.75" customHeight="1" x14ac:dyDescent="0.3">
      <c r="N94" s="49"/>
      <c r="O94" s="49"/>
      <c r="IE94" s="47"/>
      <c r="IF94" s="47"/>
      <c r="IG94" s="47"/>
      <c r="IH94" s="47"/>
      <c r="II94" s="47"/>
      <c r="IJ94" s="47"/>
      <c r="IK94" s="47"/>
      <c r="IL94" s="47"/>
      <c r="IM94" s="47"/>
      <c r="IN94" s="47"/>
      <c r="IO94" s="47"/>
      <c r="IP94" s="47"/>
      <c r="IQ94" s="47"/>
      <c r="IR94" s="47"/>
      <c r="IS94" s="47"/>
      <c r="IT94" s="47"/>
      <c r="IU94" s="47"/>
      <c r="IV94" s="47"/>
    </row>
    <row r="95" spans="14:256" ht="12.75" customHeight="1" x14ac:dyDescent="0.3">
      <c r="N95" s="49"/>
      <c r="O95" s="49"/>
      <c r="IE95" s="47"/>
      <c r="IF95" s="47"/>
      <c r="IG95" s="47"/>
      <c r="IH95" s="47"/>
      <c r="II95" s="47"/>
      <c r="IJ95" s="47"/>
      <c r="IK95" s="47"/>
      <c r="IL95" s="47"/>
      <c r="IM95" s="47"/>
      <c r="IN95" s="47"/>
      <c r="IO95" s="47"/>
      <c r="IP95" s="47"/>
      <c r="IQ95" s="47"/>
      <c r="IR95" s="47"/>
      <c r="IS95" s="47"/>
      <c r="IT95" s="47"/>
      <c r="IU95" s="47"/>
      <c r="IV95" s="47"/>
    </row>
    <row r="96" spans="14:256" ht="12.75" customHeight="1" x14ac:dyDescent="0.3">
      <c r="N96" s="49"/>
      <c r="O96" s="49"/>
      <c r="IE96" s="47"/>
      <c r="IF96" s="47"/>
      <c r="IG96" s="47"/>
      <c r="IH96" s="47"/>
      <c r="II96" s="47"/>
      <c r="IJ96" s="47"/>
      <c r="IK96" s="47"/>
      <c r="IL96" s="47"/>
      <c r="IM96" s="47"/>
      <c r="IN96" s="47"/>
      <c r="IO96" s="47"/>
      <c r="IP96" s="47"/>
      <c r="IQ96" s="47"/>
      <c r="IR96" s="47"/>
      <c r="IS96" s="47"/>
      <c r="IT96" s="47"/>
      <c r="IU96" s="47"/>
      <c r="IV96" s="47"/>
    </row>
    <row r="97" spans="14:256" ht="12.75" customHeight="1" x14ac:dyDescent="0.3">
      <c r="N97" s="49"/>
      <c r="O97" s="49"/>
      <c r="IE97" s="47"/>
      <c r="IF97" s="47"/>
      <c r="IG97" s="47"/>
      <c r="IH97" s="47"/>
      <c r="II97" s="47"/>
      <c r="IJ97" s="47"/>
      <c r="IK97" s="47"/>
      <c r="IL97" s="47"/>
      <c r="IM97" s="47"/>
      <c r="IN97" s="47"/>
      <c r="IO97" s="47"/>
      <c r="IP97" s="47"/>
      <c r="IQ97" s="47"/>
      <c r="IR97" s="47"/>
      <c r="IS97" s="47"/>
      <c r="IT97" s="47"/>
      <c r="IU97" s="47"/>
      <c r="IV97" s="47"/>
    </row>
    <row r="98" spans="14:256" ht="12.75" customHeight="1" x14ac:dyDescent="0.3">
      <c r="N98" s="49"/>
      <c r="O98" s="49"/>
      <c r="IE98" s="47"/>
      <c r="IF98" s="47"/>
      <c r="IG98" s="47"/>
      <c r="IH98" s="47"/>
      <c r="II98" s="47"/>
      <c r="IJ98" s="47"/>
      <c r="IK98" s="47"/>
      <c r="IL98" s="47"/>
      <c r="IM98" s="47"/>
      <c r="IN98" s="47"/>
      <c r="IO98" s="47"/>
      <c r="IP98" s="47"/>
      <c r="IQ98" s="47"/>
      <c r="IR98" s="47"/>
      <c r="IS98" s="47"/>
      <c r="IT98" s="47"/>
      <c r="IU98" s="47"/>
      <c r="IV98" s="47"/>
    </row>
    <row r="99" spans="14:256" ht="12.75" customHeight="1" x14ac:dyDescent="0.3">
      <c r="N99" s="49"/>
      <c r="O99" s="49"/>
      <c r="IE99" s="47"/>
      <c r="IF99" s="47"/>
      <c r="IG99" s="47"/>
      <c r="IH99" s="47"/>
      <c r="II99" s="47"/>
      <c r="IJ99" s="47"/>
      <c r="IK99" s="47"/>
      <c r="IL99" s="47"/>
      <c r="IM99" s="47"/>
      <c r="IN99" s="47"/>
      <c r="IO99" s="47"/>
      <c r="IP99" s="47"/>
      <c r="IQ99" s="47"/>
      <c r="IR99" s="47"/>
      <c r="IS99" s="47"/>
      <c r="IT99" s="47"/>
      <c r="IU99" s="47"/>
      <c r="IV99" s="47"/>
    </row>
    <row r="100" spans="14:256" ht="12.75" customHeight="1" x14ac:dyDescent="0.3">
      <c r="N100" s="49"/>
      <c r="O100" s="49"/>
      <c r="IE100" s="47"/>
      <c r="IF100" s="47"/>
      <c r="IG100" s="47"/>
      <c r="IH100" s="47"/>
      <c r="II100" s="47"/>
      <c r="IJ100" s="47"/>
      <c r="IK100" s="47"/>
      <c r="IL100" s="47"/>
      <c r="IM100" s="47"/>
      <c r="IN100" s="47"/>
      <c r="IO100" s="47"/>
      <c r="IP100" s="47"/>
      <c r="IQ100" s="47"/>
      <c r="IR100" s="47"/>
      <c r="IS100" s="47"/>
      <c r="IT100" s="47"/>
      <c r="IU100" s="47"/>
      <c r="IV100" s="47"/>
    </row>
    <row r="101" spans="14:256" ht="12.75" customHeight="1" x14ac:dyDescent="0.3">
      <c r="N101" s="49"/>
      <c r="O101" s="49"/>
      <c r="IE101" s="47"/>
      <c r="IF101" s="47"/>
      <c r="IG101" s="47"/>
      <c r="IH101" s="47"/>
      <c r="II101" s="47"/>
      <c r="IJ101" s="47"/>
      <c r="IK101" s="47"/>
      <c r="IL101" s="47"/>
      <c r="IM101" s="47"/>
      <c r="IN101" s="47"/>
      <c r="IO101" s="47"/>
      <c r="IP101" s="47"/>
      <c r="IQ101" s="47"/>
      <c r="IR101" s="47"/>
      <c r="IS101" s="47"/>
      <c r="IT101" s="47"/>
      <c r="IU101" s="47"/>
      <c r="IV101" s="47"/>
    </row>
    <row r="102" spans="14:256" ht="12.75" customHeight="1" x14ac:dyDescent="0.3">
      <c r="N102" s="49"/>
      <c r="O102" s="49"/>
      <c r="IE102" s="47"/>
      <c r="IF102" s="47"/>
      <c r="IG102" s="47"/>
      <c r="IH102" s="47"/>
      <c r="II102" s="47"/>
      <c r="IJ102" s="47"/>
      <c r="IK102" s="47"/>
      <c r="IL102" s="47"/>
      <c r="IM102" s="47"/>
      <c r="IN102" s="47"/>
      <c r="IO102" s="47"/>
      <c r="IP102" s="47"/>
      <c r="IQ102" s="47"/>
      <c r="IR102" s="47"/>
      <c r="IS102" s="47"/>
      <c r="IT102" s="47"/>
      <c r="IU102" s="47"/>
      <c r="IV102" s="47"/>
    </row>
    <row r="103" spans="14:256" ht="12.75" customHeight="1" x14ac:dyDescent="0.3">
      <c r="N103" s="49"/>
      <c r="O103" s="49"/>
      <c r="IE103" s="47"/>
      <c r="IF103" s="47"/>
      <c r="IG103" s="47"/>
      <c r="IH103" s="47"/>
      <c r="II103" s="47"/>
      <c r="IJ103" s="47"/>
      <c r="IK103" s="47"/>
      <c r="IL103" s="47"/>
      <c r="IM103" s="47"/>
      <c r="IN103" s="47"/>
      <c r="IO103" s="47"/>
      <c r="IP103" s="47"/>
      <c r="IQ103" s="47"/>
      <c r="IR103" s="47"/>
      <c r="IS103" s="47"/>
      <c r="IT103" s="47"/>
      <c r="IU103" s="47"/>
      <c r="IV103" s="47"/>
    </row>
    <row r="104" spans="14:256" ht="12.75" customHeight="1" x14ac:dyDescent="0.3">
      <c r="N104" s="49"/>
      <c r="O104" s="49"/>
      <c r="IE104" s="47"/>
      <c r="IF104" s="47"/>
      <c r="IG104" s="47"/>
      <c r="IH104" s="47"/>
      <c r="II104" s="47"/>
      <c r="IJ104" s="47"/>
      <c r="IK104" s="47"/>
      <c r="IL104" s="47"/>
      <c r="IM104" s="47"/>
      <c r="IN104" s="47"/>
      <c r="IO104" s="47"/>
      <c r="IP104" s="47"/>
      <c r="IQ104" s="47"/>
      <c r="IR104" s="47"/>
      <c r="IS104" s="47"/>
      <c r="IT104" s="47"/>
      <c r="IU104" s="47"/>
      <c r="IV104" s="47"/>
    </row>
    <row r="105" spans="14:256" ht="12.75" customHeight="1" x14ac:dyDescent="0.3">
      <c r="N105" s="49"/>
      <c r="O105" s="49"/>
      <c r="IE105" s="47"/>
      <c r="IF105" s="47"/>
      <c r="IG105" s="47"/>
      <c r="IH105" s="47"/>
      <c r="II105" s="47"/>
      <c r="IJ105" s="47"/>
      <c r="IK105" s="47"/>
      <c r="IL105" s="47"/>
      <c r="IM105" s="47"/>
      <c r="IN105" s="47"/>
      <c r="IO105" s="47"/>
      <c r="IP105" s="47"/>
      <c r="IQ105" s="47"/>
      <c r="IR105" s="47"/>
      <c r="IS105" s="47"/>
      <c r="IT105" s="47"/>
      <c r="IU105" s="47"/>
      <c r="IV105" s="47"/>
    </row>
    <row r="106" spans="14:256" ht="12.75" customHeight="1" x14ac:dyDescent="0.3">
      <c r="N106" s="49"/>
      <c r="O106" s="49"/>
      <c r="IE106" s="47"/>
      <c r="IF106" s="47"/>
      <c r="IG106" s="47"/>
      <c r="IH106" s="47"/>
      <c r="II106" s="47"/>
      <c r="IJ106" s="47"/>
      <c r="IK106" s="47"/>
      <c r="IL106" s="47"/>
      <c r="IM106" s="47"/>
      <c r="IN106" s="47"/>
      <c r="IO106" s="47"/>
      <c r="IP106" s="47"/>
      <c r="IQ106" s="47"/>
      <c r="IR106" s="47"/>
      <c r="IS106" s="47"/>
      <c r="IT106" s="47"/>
      <c r="IU106" s="47"/>
      <c r="IV106" s="47"/>
    </row>
    <row r="107" spans="14:256" ht="12.75" customHeight="1" x14ac:dyDescent="0.3">
      <c r="N107" s="49"/>
      <c r="O107" s="49"/>
      <c r="IE107" s="47"/>
      <c r="IF107" s="47"/>
      <c r="IG107" s="47"/>
      <c r="IH107" s="47"/>
      <c r="II107" s="47"/>
      <c r="IJ107" s="47"/>
      <c r="IK107" s="47"/>
      <c r="IL107" s="47"/>
      <c r="IM107" s="47"/>
      <c r="IN107" s="47"/>
      <c r="IO107" s="47"/>
      <c r="IP107" s="47"/>
      <c r="IQ107" s="47"/>
      <c r="IR107" s="47"/>
      <c r="IS107" s="47"/>
      <c r="IT107" s="47"/>
      <c r="IU107" s="47"/>
      <c r="IV107" s="47"/>
    </row>
    <row r="108" spans="14:256" ht="12.75" customHeight="1" x14ac:dyDescent="0.3">
      <c r="N108" s="49"/>
      <c r="O108" s="49"/>
      <c r="IE108" s="47"/>
      <c r="IF108" s="47"/>
      <c r="IG108" s="47"/>
      <c r="IH108" s="47"/>
      <c r="II108" s="47"/>
      <c r="IJ108" s="47"/>
      <c r="IK108" s="47"/>
      <c r="IL108" s="47"/>
      <c r="IM108" s="47"/>
      <c r="IN108" s="47"/>
      <c r="IO108" s="47"/>
      <c r="IP108" s="47"/>
      <c r="IQ108" s="47"/>
      <c r="IR108" s="47"/>
      <c r="IS108" s="47"/>
      <c r="IT108" s="47"/>
      <c r="IU108" s="47"/>
      <c r="IV108" s="47"/>
    </row>
    <row r="109" spans="14:256" ht="12.75" customHeight="1" x14ac:dyDescent="0.3">
      <c r="N109" s="49"/>
      <c r="O109" s="49"/>
      <c r="IE109" s="47"/>
      <c r="IF109" s="47"/>
      <c r="IG109" s="47"/>
      <c r="IH109" s="47"/>
      <c r="II109" s="47"/>
      <c r="IJ109" s="47"/>
      <c r="IK109" s="47"/>
      <c r="IL109" s="47"/>
      <c r="IM109" s="47"/>
      <c r="IN109" s="47"/>
      <c r="IO109" s="47"/>
      <c r="IP109" s="47"/>
      <c r="IQ109" s="47"/>
      <c r="IR109" s="47"/>
      <c r="IS109" s="47"/>
      <c r="IT109" s="47"/>
      <c r="IU109" s="47"/>
      <c r="IV109" s="47"/>
    </row>
    <row r="110" spans="14:256" ht="12.75" customHeight="1" x14ac:dyDescent="0.3">
      <c r="N110" s="49"/>
      <c r="O110" s="49"/>
      <c r="IE110" s="47"/>
      <c r="IF110" s="47"/>
      <c r="IG110" s="47"/>
      <c r="IH110" s="47"/>
      <c r="II110" s="47"/>
      <c r="IJ110" s="47"/>
      <c r="IK110" s="47"/>
      <c r="IL110" s="47"/>
      <c r="IM110" s="47"/>
      <c r="IN110" s="47"/>
      <c r="IO110" s="47"/>
      <c r="IP110" s="47"/>
      <c r="IQ110" s="47"/>
      <c r="IR110" s="47"/>
      <c r="IS110" s="47"/>
      <c r="IT110" s="47"/>
      <c r="IU110" s="47"/>
      <c r="IV110" s="47"/>
    </row>
    <row r="111" spans="14:256" ht="12.75" customHeight="1" x14ac:dyDescent="0.3">
      <c r="N111" s="49"/>
      <c r="O111" s="49"/>
      <c r="IE111" s="47"/>
      <c r="IF111" s="47"/>
      <c r="IG111" s="47"/>
      <c r="IH111" s="47"/>
      <c r="II111" s="47"/>
      <c r="IJ111" s="47"/>
      <c r="IK111" s="47"/>
      <c r="IL111" s="47"/>
      <c r="IM111" s="47"/>
      <c r="IN111" s="47"/>
      <c r="IO111" s="47"/>
      <c r="IP111" s="47"/>
      <c r="IQ111" s="47"/>
      <c r="IR111" s="47"/>
      <c r="IS111" s="47"/>
      <c r="IT111" s="47"/>
      <c r="IU111" s="47"/>
      <c r="IV111" s="47"/>
    </row>
    <row r="112" spans="14:256" ht="12.75" customHeight="1" x14ac:dyDescent="0.3">
      <c r="N112" s="49"/>
      <c r="O112" s="49"/>
      <c r="IE112" s="47"/>
      <c r="IF112" s="47"/>
      <c r="IG112" s="47"/>
      <c r="IH112" s="47"/>
      <c r="II112" s="47"/>
      <c r="IJ112" s="47"/>
      <c r="IK112" s="47"/>
      <c r="IL112" s="47"/>
      <c r="IM112" s="47"/>
      <c r="IN112" s="47"/>
      <c r="IO112" s="47"/>
      <c r="IP112" s="47"/>
      <c r="IQ112" s="47"/>
      <c r="IR112" s="47"/>
      <c r="IS112" s="47"/>
      <c r="IT112" s="47"/>
      <c r="IU112" s="47"/>
      <c r="IV112" s="47"/>
    </row>
    <row r="113" spans="14:256" ht="12.75" customHeight="1" x14ac:dyDescent="0.3">
      <c r="N113" s="49"/>
      <c r="O113" s="49"/>
      <c r="IE113" s="47"/>
      <c r="IF113" s="47"/>
      <c r="IG113" s="47"/>
      <c r="IH113" s="47"/>
      <c r="II113" s="47"/>
      <c r="IJ113" s="47"/>
      <c r="IK113" s="47"/>
      <c r="IL113" s="47"/>
      <c r="IM113" s="47"/>
      <c r="IN113" s="47"/>
      <c r="IO113" s="47"/>
      <c r="IP113" s="47"/>
      <c r="IQ113" s="47"/>
      <c r="IR113" s="47"/>
      <c r="IS113" s="47"/>
      <c r="IT113" s="47"/>
      <c r="IU113" s="47"/>
      <c r="IV113" s="47"/>
    </row>
    <row r="114" spans="14:256" ht="12.75" customHeight="1" x14ac:dyDescent="0.3">
      <c r="N114" s="49"/>
      <c r="O114" s="49"/>
      <c r="IE114" s="47"/>
      <c r="IF114" s="47"/>
      <c r="IG114" s="47"/>
      <c r="IH114" s="47"/>
      <c r="II114" s="47"/>
      <c r="IJ114" s="47"/>
      <c r="IK114" s="47"/>
      <c r="IL114" s="47"/>
      <c r="IM114" s="47"/>
      <c r="IN114" s="47"/>
      <c r="IO114" s="47"/>
      <c r="IP114" s="47"/>
      <c r="IQ114" s="47"/>
      <c r="IR114" s="47"/>
      <c r="IS114" s="47"/>
      <c r="IT114" s="47"/>
      <c r="IU114" s="47"/>
      <c r="IV114" s="47"/>
    </row>
    <row r="115" spans="14:256" ht="12.75" customHeight="1" x14ac:dyDescent="0.3">
      <c r="N115" s="49"/>
      <c r="O115" s="49"/>
      <c r="IE115" s="47"/>
      <c r="IF115" s="47"/>
      <c r="IG115" s="47"/>
      <c r="IH115" s="47"/>
      <c r="II115" s="47"/>
      <c r="IJ115" s="47"/>
      <c r="IK115" s="47"/>
      <c r="IL115" s="47"/>
      <c r="IM115" s="47"/>
      <c r="IN115" s="47"/>
      <c r="IO115" s="47"/>
      <c r="IP115" s="47"/>
      <c r="IQ115" s="47"/>
      <c r="IR115" s="47"/>
      <c r="IS115" s="47"/>
      <c r="IT115" s="47"/>
      <c r="IU115" s="47"/>
      <c r="IV115" s="47"/>
    </row>
    <row r="116" spans="14:256" ht="12.75" customHeight="1" x14ac:dyDescent="0.3">
      <c r="N116" s="49"/>
      <c r="O116" s="49"/>
      <c r="IE116" s="47"/>
      <c r="IF116" s="47"/>
      <c r="IG116" s="47"/>
      <c r="IH116" s="47"/>
      <c r="II116" s="47"/>
      <c r="IJ116" s="47"/>
      <c r="IK116" s="47"/>
      <c r="IL116" s="47"/>
      <c r="IM116" s="47"/>
      <c r="IN116" s="47"/>
      <c r="IO116" s="47"/>
      <c r="IP116" s="47"/>
      <c r="IQ116" s="47"/>
      <c r="IR116" s="47"/>
      <c r="IS116" s="47"/>
      <c r="IT116" s="47"/>
      <c r="IU116" s="47"/>
      <c r="IV116" s="47"/>
    </row>
    <row r="117" spans="14:256" ht="12.75" customHeight="1" x14ac:dyDescent="0.3">
      <c r="N117" s="49"/>
      <c r="O117" s="49"/>
      <c r="IE117" s="47"/>
      <c r="IF117" s="47"/>
      <c r="IG117" s="47"/>
      <c r="IH117" s="47"/>
      <c r="II117" s="47"/>
      <c r="IJ117" s="47"/>
      <c r="IK117" s="47"/>
      <c r="IL117" s="47"/>
      <c r="IM117" s="47"/>
      <c r="IN117" s="47"/>
      <c r="IO117" s="47"/>
      <c r="IP117" s="47"/>
      <c r="IQ117" s="47"/>
      <c r="IR117" s="47"/>
      <c r="IS117" s="47"/>
      <c r="IT117" s="47"/>
      <c r="IU117" s="47"/>
      <c r="IV117" s="47"/>
    </row>
    <row r="118" spans="14:256" ht="12.75" customHeight="1" x14ac:dyDescent="0.3">
      <c r="N118" s="2"/>
      <c r="O118" s="2"/>
      <c r="IE118" s="47"/>
      <c r="IF118" s="47"/>
      <c r="IG118" s="47"/>
      <c r="IH118" s="47"/>
      <c r="II118" s="47"/>
      <c r="IJ118" s="47"/>
      <c r="IK118" s="47"/>
      <c r="IL118" s="47"/>
      <c r="IM118" s="47"/>
      <c r="IN118" s="47"/>
      <c r="IO118" s="47"/>
      <c r="IP118" s="47"/>
      <c r="IQ118" s="47"/>
      <c r="IR118" s="47"/>
      <c r="IS118" s="47"/>
      <c r="IT118" s="47"/>
      <c r="IU118" s="47"/>
      <c r="IV118" s="47"/>
    </row>
    <row r="119" spans="14:256" ht="12.75" customHeight="1" x14ac:dyDescent="0.3">
      <c r="N119" s="20"/>
      <c r="O119" s="20"/>
      <c r="IE119" s="47"/>
      <c r="IF119" s="47"/>
      <c r="IG119" s="47"/>
      <c r="IH119" s="47"/>
      <c r="II119" s="47"/>
      <c r="IJ119" s="47"/>
      <c r="IK119" s="47"/>
      <c r="IL119" s="47"/>
      <c r="IM119" s="47"/>
      <c r="IN119" s="47"/>
      <c r="IO119" s="47"/>
      <c r="IP119" s="47"/>
      <c r="IQ119" s="47"/>
      <c r="IR119" s="47"/>
      <c r="IS119" s="47"/>
      <c r="IT119" s="47"/>
      <c r="IU119" s="47"/>
      <c r="IV119" s="47"/>
    </row>
    <row r="123" spans="14:256" ht="12.75" customHeight="1" x14ac:dyDescent="0.3">
      <c r="N123" s="20"/>
      <c r="O123" s="20"/>
      <c r="IE123" s="47"/>
      <c r="IF123" s="47"/>
      <c r="IG123" s="47"/>
      <c r="IH123" s="47"/>
      <c r="II123" s="47"/>
      <c r="IJ123" s="47"/>
      <c r="IK123" s="47"/>
      <c r="IL123" s="47"/>
      <c r="IM123" s="47"/>
      <c r="IN123" s="47"/>
      <c r="IO123" s="47"/>
      <c r="IP123" s="47"/>
      <c r="IQ123" s="47"/>
      <c r="IR123" s="47"/>
      <c r="IS123" s="47"/>
      <c r="IT123" s="47"/>
      <c r="IU123" s="47"/>
      <c r="IV123" s="47"/>
    </row>
    <row r="124" spans="14:256" ht="12.75" customHeight="1" x14ac:dyDescent="0.3">
      <c r="N124" s="20"/>
      <c r="O124" s="20"/>
      <c r="IE124" s="47"/>
      <c r="IF124" s="47"/>
      <c r="IG124" s="47"/>
      <c r="IH124" s="47"/>
      <c r="II124" s="47"/>
      <c r="IJ124" s="47"/>
      <c r="IK124" s="47"/>
      <c r="IL124" s="47"/>
      <c r="IM124" s="47"/>
      <c r="IN124" s="47"/>
      <c r="IO124" s="47"/>
      <c r="IP124" s="47"/>
      <c r="IQ124" s="47"/>
      <c r="IR124" s="47"/>
      <c r="IS124" s="47"/>
      <c r="IT124" s="47"/>
      <c r="IU124" s="47"/>
      <c r="IV124" s="47"/>
    </row>
    <row r="125" spans="14:256" ht="12.75" customHeight="1" x14ac:dyDescent="0.3">
      <c r="N125" s="20"/>
      <c r="O125" s="20"/>
      <c r="IE125" s="47"/>
      <c r="IF125" s="47"/>
      <c r="IG125" s="47"/>
      <c r="IH125" s="47"/>
      <c r="II125" s="47"/>
      <c r="IJ125" s="47"/>
      <c r="IK125" s="47"/>
      <c r="IL125" s="47"/>
      <c r="IM125" s="47"/>
      <c r="IN125" s="47"/>
      <c r="IO125" s="47"/>
      <c r="IP125" s="47"/>
      <c r="IQ125" s="47"/>
      <c r="IR125" s="47"/>
      <c r="IS125" s="47"/>
      <c r="IT125" s="47"/>
      <c r="IU125" s="47"/>
      <c r="IV125" s="47"/>
    </row>
    <row r="126" spans="14:256" ht="12.75" customHeight="1" x14ac:dyDescent="0.3">
      <c r="N126" s="20"/>
      <c r="O126" s="20"/>
      <c r="IE126" s="47"/>
      <c r="IF126" s="47"/>
      <c r="IG126" s="47"/>
      <c r="IH126" s="47"/>
      <c r="II126" s="47"/>
      <c r="IJ126" s="47"/>
      <c r="IK126" s="47"/>
      <c r="IL126" s="47"/>
      <c r="IM126" s="47"/>
      <c r="IN126" s="47"/>
      <c r="IO126" s="47"/>
      <c r="IP126" s="47"/>
      <c r="IQ126" s="47"/>
      <c r="IR126" s="47"/>
      <c r="IS126" s="47"/>
      <c r="IT126" s="47"/>
      <c r="IU126" s="47"/>
      <c r="IV126" s="47"/>
    </row>
    <row r="129" spans="14:256" ht="12.75" customHeight="1" x14ac:dyDescent="0.3">
      <c r="N129" s="20"/>
      <c r="O129" s="20"/>
      <c r="IE129" s="47"/>
      <c r="IF129" s="47"/>
      <c r="IG129" s="47"/>
      <c r="IH129" s="47"/>
      <c r="II129" s="47"/>
      <c r="IJ129" s="47"/>
      <c r="IK129" s="47"/>
      <c r="IL129" s="47"/>
      <c r="IM129" s="47"/>
      <c r="IN129" s="47"/>
      <c r="IO129" s="47"/>
      <c r="IP129" s="47"/>
      <c r="IQ129" s="47"/>
      <c r="IR129" s="47"/>
      <c r="IS129" s="47"/>
      <c r="IT129" s="47"/>
      <c r="IU129" s="47"/>
      <c r="IV129" s="47"/>
    </row>
    <row r="130" spans="14:256" ht="12.75" customHeight="1" x14ac:dyDescent="0.3">
      <c r="IE130" s="47"/>
      <c r="IF130" s="47"/>
      <c r="IG130" s="47"/>
      <c r="IH130" s="47"/>
      <c r="II130" s="47"/>
      <c r="IJ130" s="47"/>
      <c r="IK130" s="47"/>
      <c r="IL130" s="47"/>
      <c r="IM130" s="47"/>
      <c r="IN130" s="47"/>
      <c r="IO130" s="47"/>
      <c r="IP130" s="47"/>
      <c r="IQ130" s="47"/>
      <c r="IR130" s="47"/>
      <c r="IS130" s="47"/>
      <c r="IT130" s="47"/>
      <c r="IU130" s="47"/>
      <c r="IV130" s="47"/>
    </row>
  </sheetData>
  <sheetProtection selectLockedCells="1" selectUnlockedCells="1"/>
  <mergeCells count="11">
    <mergeCell ref="B11:C11"/>
    <mergeCell ref="L33:P33"/>
    <mergeCell ref="L34:P34"/>
    <mergeCell ref="L35:P35"/>
    <mergeCell ref="L38:P38"/>
    <mergeCell ref="A9:P9"/>
    <mergeCell ref="A1:D1"/>
    <mergeCell ref="A2:D2"/>
    <mergeCell ref="A4:P4"/>
    <mergeCell ref="A7:G7"/>
    <mergeCell ref="A8:P8"/>
  </mergeCells>
  <pageMargins left="0.51181102362204722" right="0.19685039370078741" top="0.19685039370078741" bottom="0.35433070866141736" header="0.19685039370078741" footer="0.19685039370078741"/>
  <pageSetup paperSize="9" scale="95" firstPageNumber="47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K50</vt:lpstr>
      <vt:lpstr>'K50'!Print_Titles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2023-09-21T08:33:41Z</cp:lastPrinted>
  <dcterms:created xsi:type="dcterms:W3CDTF">2020-08-16T01:57:38Z</dcterms:created>
  <dcterms:modified xsi:type="dcterms:W3CDTF">2023-09-23T09:18:10Z</dcterms:modified>
</cp:coreProperties>
</file>